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3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20" windowHeight="11760" activeTab="8"/>
  </bookViews>
  <sheets>
    <sheet name="8" sheetId="1" r:id="rId1"/>
    <sheet name="9" sheetId="2" r:id="rId2"/>
    <sheet name="10" sheetId="4" r:id="rId3"/>
    <sheet name="11" sheetId="5" r:id="rId4"/>
    <sheet name="12" sheetId="12" r:id="rId5"/>
    <sheet name="13" sheetId="6" r:id="rId6"/>
    <sheet name="14" sheetId="7" r:id="rId7"/>
    <sheet name="15" sheetId="8" r:id="rId8"/>
    <sheet name="16" sheetId="13" r:id="rId9"/>
    <sheet name="17" sheetId="14" r:id="rId10"/>
    <sheet name="18" sheetId="15" r:id="rId11"/>
    <sheet name="19" sheetId="9" r:id="rId12"/>
    <sheet name="20" sheetId="11" r:id="rId13"/>
  </sheets>
  <definedNames>
    <definedName name="_xlnm._FilterDatabase" localSheetId="2" hidden="1">'10'!$B$5:$L$7</definedName>
    <definedName name="_xlnm._FilterDatabase" localSheetId="3" hidden="1">'11'!$B$5:$L$8</definedName>
    <definedName name="_xlnm._FilterDatabase" localSheetId="6" hidden="1">'14'!$B$5:$J$6</definedName>
    <definedName name="_xlnm._FilterDatabase" localSheetId="7" hidden="1">'15'!$B$5:$J$7</definedName>
    <definedName name="_xlnm._FilterDatabase" localSheetId="8" hidden="1">'16'!$B$5:$J$17</definedName>
    <definedName name="_xlnm._FilterDatabase" localSheetId="9" hidden="1">'17'!$B$5:$J$6</definedName>
    <definedName name="_xlnm._FilterDatabase" localSheetId="11" hidden="1">'19'!$B$5:$J$6</definedName>
    <definedName name="_xlnm._FilterDatabase" localSheetId="12" hidden="1">'20'!$B$5:$L$6</definedName>
    <definedName name="_xlnm._FilterDatabase" localSheetId="0" hidden="1">'8'!$B$5:$K$7</definedName>
    <definedName name="_xlnm._FilterDatabase" localSheetId="1" hidden="1">'9'!$B$5:$K$6</definedName>
    <definedName name="_xlnm.Print_Titles" localSheetId="2">'10'!$5:$5</definedName>
    <definedName name="_xlnm.Print_Titles" localSheetId="3">'11'!$5:$5</definedName>
    <definedName name="_xlnm.Print_Titles" localSheetId="4">'12'!$5:$5</definedName>
    <definedName name="_xlnm.Print_Titles" localSheetId="5">'13'!$5:$5</definedName>
    <definedName name="_xlnm.Print_Titles" localSheetId="6">'14'!$5:$5</definedName>
    <definedName name="_xlnm.Print_Titles" localSheetId="7">'15'!$5:$5</definedName>
    <definedName name="_xlnm.Print_Titles" localSheetId="8">'16'!$5:$5</definedName>
    <definedName name="_xlnm.Print_Titles" localSheetId="9">'17'!$5:$5</definedName>
    <definedName name="_xlnm.Print_Titles" localSheetId="10">'18'!$5:$5</definedName>
    <definedName name="_xlnm.Print_Titles" localSheetId="11">'19'!$5:$5</definedName>
    <definedName name="_xlnm.Print_Titles" localSheetId="12">'20'!$5:$5</definedName>
    <definedName name="_xlnm.Print_Titles" localSheetId="0">'8'!$5:$5</definedName>
    <definedName name="_xlnm.Print_Titles" localSheetId="1">'9'!$5:$5</definedName>
    <definedName name="_xlnm.Print_Area" localSheetId="5">'13'!$A$1:$M$18</definedName>
    <definedName name="_xlnm.Print_Area" localSheetId="6">'14'!$A$1:$J$18</definedName>
    <definedName name="_xlnm.Print_Area" localSheetId="7">'15'!$A$1:$J$19</definedName>
    <definedName name="_xlnm.Print_Area" localSheetId="8">'16'!$A$1:$J$31</definedName>
    <definedName name="_xlnm.Print_Area" localSheetId="9">'17'!$A$1:$J$18</definedName>
    <definedName name="_xlnm.Print_Area" localSheetId="10">'18'!$A$1:$J$18</definedName>
    <definedName name="_xlnm.Print_Area" localSheetId="11">'19'!$A$1:$J$21</definedName>
    <definedName name="_xlnm.Print_Area" localSheetId="12">'20'!$A$1:$L$18</definedName>
    <definedName name="_xlnm.Print_Area" localSheetId="0">'8'!$A$1:$K$21</definedName>
    <definedName name="_xlnm.Print_Area" localSheetId="1">'9'!$A$1:$K$18</definedName>
  </definedNames>
  <calcPr calcId="125725"/>
</workbook>
</file>

<file path=xl/calcChain.xml><?xml version="1.0" encoding="utf-8"?>
<calcChain xmlns="http://schemas.openxmlformats.org/spreadsheetml/2006/main">
  <c r="J8" i="1"/>
  <c r="I7" i="14"/>
  <c r="I20" i="13"/>
  <c r="I8" i="8"/>
  <c r="K9" i="5"/>
  <c r="K7" i="4"/>
  <c r="I6" i="9"/>
  <c r="I10" s="1"/>
</calcChain>
</file>

<file path=xl/sharedStrings.xml><?xml version="1.0" encoding="utf-8"?>
<sst xmlns="http://schemas.openxmlformats.org/spreadsheetml/2006/main" count="507" uniqueCount="122">
  <si>
    <t>№ з/п</t>
  </si>
  <si>
    <t>Матеріал</t>
  </si>
  <si>
    <t>Діаметр, мм</t>
  </si>
  <si>
    <t>Виробник</t>
  </si>
  <si>
    <t>Постачальник</t>
  </si>
  <si>
    <t>Товщина стінок,
мм</t>
  </si>
  <si>
    <t>Марка</t>
  </si>
  <si>
    <t xml:space="preserve"> Виробник</t>
  </si>
  <si>
    <t>Продуктивність,
куб. м/год</t>
  </si>
  <si>
    <t>Тиск,
м</t>
  </si>
  <si>
    <t>Потужність двигуна,
кВт</t>
  </si>
  <si>
    <t>Кількість,
од.</t>
  </si>
  <si>
    <t>Ціна за од.,
грн 
(без ПДВ)</t>
  </si>
  <si>
    <t>Клас</t>
  </si>
  <si>
    <t>Діаметр,
мм</t>
  </si>
  <si>
    <t>Вартість,
тис. грн
(без ПДВ)</t>
  </si>
  <si>
    <t>Технічні характеристики</t>
  </si>
  <si>
    <t>Вид</t>
  </si>
  <si>
    <t>Модель</t>
  </si>
  <si>
    <t>Вартість,
 тис. грн
(без ПДВ)</t>
  </si>
  <si>
    <t>Підсумок</t>
  </si>
  <si>
    <t>Додаток 10 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</si>
  <si>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15 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</si>
  <si>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19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</si>
  <si>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Марка
(шасі)</t>
  </si>
  <si>
    <t>__________</t>
  </si>
  <si>
    <t>(посадова особа ліцензіата)</t>
  </si>
  <si>
    <t>(підпис)</t>
  </si>
  <si>
    <t>(прізвище, ім’я, по батькові)</t>
  </si>
  <si>
    <t>(посада відповідального виконавця)</t>
  </si>
  <si>
    <t>Додаток 8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</si>
  <si>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Ліцензіат</t>
  </si>
  <si>
    <t>Додаток 9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</si>
  <si>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11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</si>
  <si>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12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</si>
  <si>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14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</si>
  <si>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16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</si>
  <si>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17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</si>
  <si>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18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</si>
  <si>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20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</si>
  <si>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13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</si>
  <si>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У цінах на дату, 
дд.мм.рррр</t>
  </si>
  <si>
    <t>Довжина,
 м</t>
  </si>
  <si>
    <t>Ціна,
грн/м
(без ПДВ)</t>
  </si>
  <si>
    <t xml:space="preserve">КП "Луцькводоканал" </t>
  </si>
  <si>
    <t>Довжина,
 м.</t>
  </si>
  <si>
    <t>КП "Луцькводоканал"</t>
  </si>
  <si>
    <t>75 кВт</t>
  </si>
  <si>
    <t>ROBUSHI</t>
  </si>
  <si>
    <t>10329 м3/год</t>
  </si>
  <si>
    <t>Торговий дім «Яхонт»</t>
  </si>
  <si>
    <t xml:space="preserve">Інформація
 щодо планових витрат на придбання водопровідних труб (враховані в інвестиційній програмі на 2018 рік)   </t>
  </si>
  <si>
    <t xml:space="preserve">Інформація
 щодо планових витрат на придбання спеціальної техніки 
 (враховані в інвестиційній програмі на 2018 рік)   </t>
  </si>
  <si>
    <t xml:space="preserve">Інформація
 щодо планових витрат на придбання спеціального обладнання 
 (враховані в інвестиційній програмі на 2018 рік)   </t>
  </si>
  <si>
    <t xml:space="preserve">Інформація
 щодо планових витрат на придбання каналізаційних труб (враховані в інвестиційній програмі на 2018 рік)   </t>
  </si>
  <si>
    <t xml:space="preserve">Інформація
 щодо планових витрат на придбання насосного обладнання з водопостачання (враховані в інвестиційній програмі на 2018 рік)   </t>
  </si>
  <si>
    <t xml:space="preserve">Інформація
 щодо планових витрат на придбання насосного обладнання з водовідведення (враховані в інвестиційній програмі на 2018 рік)   </t>
  </si>
  <si>
    <t xml:space="preserve">Інформація
 щодо планових витрат на придбання лічильників технологічного обліку з водопостачання та водовідведення
 (враховані в інвестиційній програмі на 2018 рік)   </t>
  </si>
  <si>
    <t xml:space="preserve">Інформація
 щодо планових витрат на придбання перетворювача частоти струму з водопостачання 
 (враховані в інвестиційній програмі на 2018 рік)   </t>
  </si>
  <si>
    <t xml:space="preserve">Інформація
 щодо планових витрат на придбання перетворювача частоти струму з водовідведення 
 (враховані в інвестиційній програмі на 2018 рік)   </t>
  </si>
  <si>
    <t xml:space="preserve">Інформація
 щодо планових витрат на придбання запірної арматури 
 (враховані в інвестиційній програмі на 2018 рік)   </t>
  </si>
  <si>
    <t xml:space="preserve">Інформація
 щодо планових витрат на придбання силового обладнання 
 (враховані в інвестиційній програмі на 2018 рік)   </t>
  </si>
  <si>
    <t xml:space="preserve">Інформація
 щодо планових витрат на придбання лабораторного обладнання 
 (враховані в інвестиційній програмі на 2018 рік)   </t>
  </si>
  <si>
    <t>Трійник чугунний фланцевий 600/500/</t>
  </si>
  <si>
    <t>ТзОВ Словєчно-Плюс»</t>
  </si>
  <si>
    <t>д 600/500</t>
  </si>
  <si>
    <t>Засувка клинова фланцева зі штурвалом Д=600 мм</t>
  </si>
  <si>
    <t xml:space="preserve">д 600 </t>
  </si>
  <si>
    <t>Засувка клинова фланцева з електроприводом Д=500 мм</t>
  </si>
  <si>
    <t>д 500</t>
  </si>
  <si>
    <t>Засувка клинова фланцева зі штурвалом Д=250 мм</t>
  </si>
  <si>
    <t>д -250</t>
  </si>
  <si>
    <t>Перехід чавунний фланцевий 600/300</t>
  </si>
  <si>
    <t>д 600/300</t>
  </si>
  <si>
    <t>Перехід чавунний фланцевий 300/250</t>
  </si>
  <si>
    <t>Перехід чавунний фланцевий 800/600</t>
  </si>
  <si>
    <t>д 300/250</t>
  </si>
  <si>
    <t>д 800/600</t>
  </si>
  <si>
    <t>Насос двостороннього входу SPLT 150-400 75 KV 1500 RPM</t>
  </si>
  <si>
    <t>ТзО «ФАРТ ПРОМ»</t>
  </si>
  <si>
    <t>Пристрій керування насосом ГРАНДИС АКН-IF-75,0(ч/п)</t>
  </si>
  <si>
    <t>Засувка клинова фланцева PN 10 з електроприводом AUMA SA 14.2/16 D=250</t>
  </si>
  <si>
    <t>ТзОВ «Будінвесткомпані</t>
  </si>
  <si>
    <t xml:space="preserve">д 200 </t>
  </si>
  <si>
    <t>Зворотній клапан D=200</t>
  </si>
  <si>
    <t>Вантуз BERMAD чав.комб.подвійної дії DN50 PN16 арт.С70-SP із захистом від гідроудару</t>
  </si>
  <si>
    <t>ПП «Вік Групсервіс»</t>
  </si>
  <si>
    <t>Засувка Keula F4 D50 PN 16</t>
  </si>
  <si>
    <t xml:space="preserve">д 50 </t>
  </si>
  <si>
    <t>Щит управління засувкою</t>
  </si>
  <si>
    <t>ТзОВ «Електро-Тайм»</t>
  </si>
  <si>
    <t>Засувка 30 ч6бр, Д=400мм</t>
  </si>
  <si>
    <t>д 400</t>
  </si>
  <si>
    <t>ПП «Техарм»</t>
  </si>
  <si>
    <t>Засувка 30 ч6бр, Д=150мм</t>
  </si>
  <si>
    <t>Засувка 30 ч6бр, Д=200мм</t>
  </si>
  <si>
    <t>д 150</t>
  </si>
  <si>
    <t>Повітродувка ES 155/5Р</t>
  </si>
  <si>
    <t>Шафа керування КСРС 20.8.4 -2-36 УХЛЗ бокова панель 20.4-36</t>
  </si>
  <si>
    <t>Публічне акціонерне товариство «Луцьксанте-хмонтаж № 536</t>
  </si>
  <si>
    <t>Пристрій плавного пуску</t>
  </si>
  <si>
    <t>Агрегат насосний КФС 160-45</t>
  </si>
  <si>
    <t xml:space="preserve">Агрегат насосний Д 200-36 </t>
  </si>
  <si>
    <t>ПУБЛІЧНЕ АКЦIОНЕРНЕ ТОВАРИСТВО "КIРОВОГРАД-СЬКИЙ ЗАВОД ГIДРАВЛIЧ-НИХ МАШИН "ЦУКРОГI</t>
  </si>
  <si>
    <t>GD200А 160 кВт</t>
  </si>
  <si>
    <t>GD200А 75 кВт</t>
  </si>
  <si>
    <t>160 кВт</t>
  </si>
  <si>
    <t>Насос FZV 2/35/4110 (ел. двигун 5,5 кВт)</t>
  </si>
  <si>
    <t>ТзОВ ГІДРО-ВАКУУМ УКРАЇНА</t>
  </si>
  <si>
    <t>Директор</t>
  </si>
  <si>
    <t>Корчук І.М.</t>
  </si>
  <si>
    <t>Головний бухгалтер</t>
  </si>
  <si>
    <t>Начальник ВТВ</t>
  </si>
  <si>
    <t>Шпур Т.І.</t>
  </si>
  <si>
    <t>Цвяк В.М.</t>
  </si>
  <si>
    <t xml:space="preserve">Інформація
 щодо планових витрат на придбання вузлів комерційного обліку (враховані в інвестиційній програмі на 2018 рік)   </t>
  </si>
  <si>
    <t>Продуктивність,
куб. м/год.</t>
  </si>
  <si>
    <r>
      <t xml:space="preserve">Вид дистанційної передачі даних
</t>
    </r>
    <r>
      <rPr>
        <b/>
        <i/>
        <sz val="12"/>
        <color indexed="8"/>
        <rFont val="Times New Roman"/>
        <family val="1"/>
        <charset val="204"/>
      </rPr>
      <t>(за наявності)</t>
    </r>
  </si>
  <si>
    <r>
      <t xml:space="preserve">Призначення
</t>
    </r>
    <r>
      <rPr>
        <b/>
        <i/>
        <sz val="12"/>
        <color indexed="8"/>
        <rFont val="Times New Roman"/>
        <family val="1"/>
        <charset val="204"/>
      </rPr>
      <t xml:space="preserve"> (вказати:
технологічний ВП,
технологічний ВВ)</t>
    </r>
  </si>
  <si>
    <t>ТзОВ "Луцькспецбуд"</t>
  </si>
  <si>
    <t xml:space="preserve"> Труба ПЕ 100 SDR-17 (1,0 МПа) d 450 мм</t>
  </si>
  <si>
    <r>
      <t xml:space="preserve"> Труба ПЕ 100 SDR-26 (0,6 МПа) d 315</t>
    </r>
    <r>
      <rPr>
        <sz val="12"/>
        <color indexed="8"/>
        <rFont val="Calibri"/>
        <family val="2"/>
        <charset val="204"/>
      </rPr>
      <t>×</t>
    </r>
    <r>
      <rPr>
        <sz val="12"/>
        <color indexed="8"/>
        <rFont val="Times New Roman"/>
        <family val="1"/>
        <charset val="204"/>
      </rPr>
      <t>12,1 мм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</si>
</sst>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3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55"/>
      <name val="Calibri"/>
      <family val="2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indexed="12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164" fontId="6" fillId="0" borderId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4" fontId="2" fillId="0" borderId="0" xfId="0" applyNumberFormat="1" applyFont="1"/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49" fontId="12" fillId="0" borderId="0" xfId="0" applyNumberFormat="1" applyFont="1" applyFill="1"/>
    <xf numFmtId="49" fontId="1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4" fontId="20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165" fontId="1" fillId="0" borderId="3" xfId="2" applyNumberFormat="1" applyFont="1" applyFill="1" applyBorder="1" applyAlignment="1">
      <alignment horizontal="center" vertical="center" wrapText="1"/>
    </xf>
    <xf numFmtId="14" fontId="1" fillId="0" borderId="4" xfId="2" applyNumberFormat="1" applyFont="1" applyFill="1" applyBorder="1" applyAlignment="1">
      <alignment horizontal="center" vertical="center" wrapText="1"/>
    </xf>
    <xf numFmtId="164" fontId="1" fillId="0" borderId="1" xfId="2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 wrapText="1"/>
    </xf>
    <xf numFmtId="14" fontId="1" fillId="0" borderId="1" xfId="2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2" fillId="0" borderId="0" xfId="0" applyFont="1"/>
    <xf numFmtId="14" fontId="22" fillId="0" borderId="0" xfId="0" applyNumberFormat="1" applyFont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left" wrapText="1"/>
    </xf>
    <xf numFmtId="0" fontId="2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14" fontId="2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2" fontId="2" fillId="0" borderId="0" xfId="0" applyNumberFormat="1" applyFont="1" applyBorder="1"/>
    <xf numFmtId="14" fontId="2" fillId="0" borderId="0" xfId="0" applyNumberFormat="1" applyFont="1" applyBorder="1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0" borderId="0" xfId="3" applyAlignment="1" applyProtection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4" fontId="19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/>
    <xf numFmtId="0" fontId="19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165" fontId="28" fillId="2" borderId="1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165" fontId="27" fillId="2" borderId="1" xfId="0" applyNumberFormat="1" applyFont="1" applyFill="1" applyBorder="1" applyAlignment="1">
      <alignment horizontal="center" vertical="center"/>
    </xf>
    <xf numFmtId="166" fontId="31" fillId="2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4" fontId="2" fillId="0" borderId="0" xfId="0" applyNumberFormat="1" applyFont="1" applyAlignment="1">
      <alignment horizontal="left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</cellXfs>
  <cellStyles count="5">
    <cellStyle name="Iau?iue" xfId="1"/>
    <cellStyle name="TableStyleLight1" xfId="2"/>
    <cellStyle name="Гиперссылка" xfId="3" builtinId="8"/>
    <cellStyle name="Обычный" xfId="0" builtinId="0"/>
    <cellStyle name="Обычный 2" xfId="4"/>
  </cellStyles>
  <dxfs count="30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left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left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top/>
        <bottom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65" formatCode="#,##0.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B5:K8" totalsRowShown="0" headerRowDxfId="304" dataDxfId="302" totalsRowDxfId="301" headerRowBorderDxfId="303" totalsRowBorderDxfId="300">
  <autoFilter ref="B5:K8"/>
  <sortState ref="B5:K39">
    <sortCondition ref="C4:C39"/>
  </sortState>
  <tableColumns count="10">
    <tableColumn id="1" name="Ліцензіат" dataDxfId="299" totalsRowDxfId="298"/>
    <tableColumn id="2" name="Матеріал" dataDxfId="297" totalsRowDxfId="296"/>
    <tableColumn id="3" name="Діаметр, мм" dataDxfId="295" totalsRowDxfId="294"/>
    <tableColumn id="4" name="Товщина стінок,_x000a_мм" dataDxfId="293" totalsRowDxfId="292"/>
    <tableColumn id="5" name="Виробник" dataDxfId="291" totalsRowDxfId="290"/>
    <tableColumn id="6" name="Постачальник" dataDxfId="289" totalsRowDxfId="288"/>
    <tableColumn id="11" name="Довжина,_x000a_ м." dataDxfId="287" totalsRowDxfId="286"/>
    <tableColumn id="7" name="Ціна,_x000a_грн/м_x000a_(без ПДВ)" dataDxfId="285" totalsRowDxfId="284"/>
    <tableColumn id="9" name="Вартість,_x000a_ тис. грн_x000a_(без ПДВ)" dataDxfId="283" totalsRowDxfId="282">
      <calculatedColumnFormula>J3+J4+J5</calculatedColumnFormula>
    </tableColumn>
    <tableColumn id="10" name="У цінах на дату, _x000a_дд.мм.рррр" dataDxfId="281" totalsRowDxfId="28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4" name="Таблица115" displayName="Таблица115" ref="B5:K7" totalsRowCount="1" headerRowDxfId="279" dataDxfId="277" totalsRowDxfId="276" headerRowBorderDxfId="278">
  <autoFilter ref="B5:K6"/>
  <sortState ref="B5:K39">
    <sortCondition ref="C4:C39"/>
  </sortState>
  <tableColumns count="10">
    <tableColumn id="1" name="Ліцензіат" totalsRowLabel="Підсумок" dataDxfId="275" totalsRowDxfId="274"/>
    <tableColumn id="2" name="Матеріал" dataDxfId="273" totalsRowDxfId="272"/>
    <tableColumn id="3" name="Діаметр, мм" dataDxfId="271" totalsRowDxfId="270"/>
    <tableColumn id="4" name="Товщина стінок,_x000a_мм" dataDxfId="269" totalsRowDxfId="268"/>
    <tableColumn id="5" name="Виробник" dataDxfId="267" totalsRowDxfId="266"/>
    <tableColumn id="6" name="Постачальник" dataDxfId="265" totalsRowDxfId="264"/>
    <tableColumn id="11" name="Довжина,_x000a_ м" dataDxfId="263" totalsRowDxfId="262"/>
    <tableColumn id="7" name="Ціна,_x000a_грн/м_x000a_(без ПДВ)" dataDxfId="261" totalsRowDxfId="260"/>
    <tableColumn id="9" name="Вартість,_x000a_ тис. грн_x000a_(без ПДВ)" dataDxfId="259" totalsRowDxfId="258"/>
    <tableColumn id="10" name="У цінах на дату, _x000a_дд.мм.рррр" dataDxfId="257" totalsRowDxfId="25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B5:L7" totalsRowShown="0" headerRowDxfId="255" dataDxfId="253" totalsRowDxfId="252" headerRowBorderDxfId="254">
  <autoFilter ref="B5:L7"/>
  <sortState ref="B5:L43">
    <sortCondition ref="C4:C43"/>
  </sortState>
  <tableColumns count="11">
    <tableColumn id="1" name="Ліцензіат" dataDxfId="251" totalsRowDxfId="250"/>
    <tableColumn id="2" name="Матеріал" dataDxfId="249" totalsRowDxfId="248"/>
    <tableColumn id="3" name=" Виробник" dataDxfId="247" totalsRowDxfId="246"/>
    <tableColumn id="4" name="Постачальник" dataDxfId="245" totalsRowDxfId="244"/>
    <tableColumn id="5" name="Продуктивність,_x000a_куб. м/год" dataDxfId="243" totalsRowDxfId="242"/>
    <tableColumn id="6" name="Тиск,_x000a_м" dataDxfId="241" totalsRowDxfId="240"/>
    <tableColumn id="7" name="Потужність двигуна,_x000a_кВт" dataDxfId="239" totalsRowDxfId="238"/>
    <tableColumn id="8" name="Кількість,_x000a_од." dataDxfId="237" totalsRowDxfId="236"/>
    <tableColumn id="9" name="Ціна за од.,_x000a_грн _x000a_(без ПДВ)" dataDxfId="235" totalsRowDxfId="234"/>
    <tableColumn id="10" name="Вартість,_x000a_тис. грн_x000a_(без ПДВ)" dataDxfId="233" totalsRowDxfId="232">
      <calculatedColumnFormula>K5</calculatedColumnFormula>
    </tableColumn>
    <tableColumn id="11" name="У цінах на дату, _x000a_дд.мм.рррр" dataDxfId="231" totalsRowDxfId="23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B5:L9" totalsRowCount="1" headerRowDxfId="229" dataDxfId="227" totalsRowDxfId="226" headerRowBorderDxfId="228" totalsRowBorderDxfId="225">
  <autoFilter ref="B5:L8"/>
  <sortState ref="B5:L35">
    <sortCondition ref="C4:C35"/>
  </sortState>
  <tableColumns count="11">
    <tableColumn id="1" name="Ліцензіат" totalsRowLabel="Підсумок" dataDxfId="224" totalsRowDxfId="223"/>
    <tableColumn id="2" name="Марка" dataDxfId="222" totalsRowDxfId="221" dataCellStyle="TableStyleLight1"/>
    <tableColumn id="3" name=" Виробник" dataDxfId="220" totalsRowDxfId="219" dataCellStyle="TableStyleLight1"/>
    <tableColumn id="4" name="Постачальник" dataDxfId="218" totalsRowDxfId="217" dataCellStyle="TableStyleLight1"/>
    <tableColumn id="5" name="Продуктивність,_x000a_куб. м/год." dataDxfId="216" totalsRowDxfId="215"/>
    <tableColumn id="6" name="Тиск,_x000a_м" dataDxfId="214" totalsRowDxfId="213"/>
    <tableColumn id="7" name="Потужність двигуна,_x000a_кВт" dataDxfId="212" totalsRowDxfId="211"/>
    <tableColumn id="8" name="Кількість,_x000a_од." dataDxfId="210" totalsRowDxfId="209"/>
    <tableColumn id="9" name="Ціна за од.,_x000a_грн _x000a_(без ПДВ)" dataDxfId="208" totalsRowDxfId="207" dataCellStyle="TableStyleLight1"/>
    <tableColumn id="10" name="Вартість,_x000a_тис. грн_x000a_(без ПДВ)" totalsRowFunction="custom" dataDxfId="206" totalsRowDxfId="205">
      <totalsRowFormula>K6+K7+K8</totalsRowFormula>
    </tableColumn>
    <tableColumn id="11" name="У цінах на дату, _x000a_дд.мм.рррр" dataDxfId="204" totalsRowDxfId="203" dataCellStyle="TableStyleLight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3" name="Таблица74" displayName="Таблица74" ref="B5:L7" totalsRowCount="1" headerRowDxfId="202" dataDxfId="200" totalsRowDxfId="199" headerRowBorderDxfId="201" totalsRowBorderDxfId="198">
  <autoFilter ref="B5:L6"/>
  <sortState ref="B5:M80">
    <sortCondition ref="C4:C80"/>
  </sortState>
  <tableColumns count="11">
    <tableColumn id="1" name="Ліцензіат" totalsRowLabel="Підсумок" dataDxfId="197" totalsRowDxfId="196"/>
    <tableColumn id="2" name="Марка" dataDxfId="195" totalsRowDxfId="194"/>
    <tableColumn id="3" name=" Виробник" dataDxfId="193" totalsRowDxfId="192"/>
    <tableColumn id="4" name="Постачальник" dataDxfId="191" totalsRowDxfId="190"/>
    <tableColumn id="6" name="Клас" dataDxfId="189" totalsRowDxfId="188"/>
    <tableColumn id="7" name="Вид дистанційної передачі даних_x000a_(за наявності)" dataDxfId="187" totalsRowDxfId="186"/>
    <tableColumn id="8" name="Діаметр,_x000a_мм" dataDxfId="185" totalsRowDxfId="184"/>
    <tableColumn id="9" name="Кількість,_x000a_од." dataDxfId="183" totalsRowDxfId="182"/>
    <tableColumn id="10" name="Ціна за од.,_x000a_грн _x000a_(без ПДВ)" dataDxfId="181" totalsRowDxfId="180"/>
    <tableColumn id="11" name="Вартість,_x000a_тис. грн_x000a_(без ПДВ)" dataDxfId="179" totalsRowDxfId="178"/>
    <tableColumn id="12" name="У цінах на дату, _x000a_дд.мм.рррр" dataDxfId="177" totalsRowDxfId="17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7" name="Таблица7" displayName="Таблица7" ref="B5:M7" totalsRowCount="1" headerRowDxfId="175" dataDxfId="174" totalsRowDxfId="173">
  <autoFilter ref="B5:M6"/>
  <sortState ref="B5:M80">
    <sortCondition ref="C4:C80"/>
  </sortState>
  <tableColumns count="12">
    <tableColumn id="1" name="Ліцензіат" totalsRowLabel="Підсумок" dataDxfId="172" totalsRowDxfId="171"/>
    <tableColumn id="2" name="Марка" dataDxfId="170" totalsRowDxfId="169"/>
    <tableColumn id="3" name=" Виробник" dataDxfId="168" totalsRowDxfId="167"/>
    <tableColumn id="4" name="Постачальник" dataDxfId="166" totalsRowDxfId="165"/>
    <tableColumn id="5" name="Призначення_x000a_ (вказати:_x000a_технологічний ВП,_x000a_технологічний ВВ)" dataDxfId="164" totalsRowDxfId="163"/>
    <tableColumn id="6" name="Клас" dataDxfId="162" totalsRowDxfId="161"/>
    <tableColumn id="7" name="Вид дистанційної передачі даних_x000a_(за наявності)" dataDxfId="160" totalsRowDxfId="159"/>
    <tableColumn id="8" name="Діаметр,_x000a_мм" dataDxfId="158" totalsRowDxfId="157"/>
    <tableColumn id="9" name="Кількість,_x000a_од." dataDxfId="156" totalsRowDxfId="155"/>
    <tableColumn id="10" name="Ціна за од.,_x000a_грн _x000a_(без ПДВ)" dataDxfId="154" totalsRowDxfId="153"/>
    <tableColumn id="11" name="Вартість,_x000a_тис. грн_x000a_(без ПДВ)" dataDxfId="152" totalsRowDxfId="151"/>
    <tableColumn id="12" name="У цінах на дату, _x000a_дд.мм.рррр" dataDxfId="150" totalsRowDxfId="14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8" name="Таблица8" displayName="Таблица8" ref="B5:J7" totalsRowCount="1" headerRowDxfId="148" dataDxfId="147" totalsRowDxfId="146">
  <autoFilter ref="B5:J6"/>
  <sortState ref="B5:J22">
    <sortCondition ref="C4:C22"/>
  </sortState>
  <tableColumns count="9">
    <tableColumn id="1" name="Ліцензіат" totalsRowLabel="Підсумок" dataDxfId="145" totalsRowDxfId="144"/>
    <tableColumn id="2" name="Марка" dataDxfId="143" totalsRowDxfId="142"/>
    <tableColumn id="3" name=" Виробник" dataDxfId="141" totalsRowDxfId="140"/>
    <tableColumn id="4" name="Постачальник" dataDxfId="139" totalsRowDxfId="138"/>
    <tableColumn id="5" name="Технічні характеристики" dataDxfId="137" totalsRowDxfId="136"/>
    <tableColumn id="6" name="Кількість,_x000a_од." dataDxfId="135" totalsRowDxfId="134"/>
    <tableColumn id="7" name="Ціна за од.,_x000a_грн _x000a_(без ПДВ)" dataDxfId="133" totalsRowDxfId="132"/>
    <tableColumn id="8" name="Вартість,_x000a_тис. грн_x000a_(без ПДВ)" dataDxfId="131" totalsRowDxfId="130"/>
    <tableColumn id="9" name="У цінах на дату, _x000a_дд.мм.рррр" dataDxfId="129" totalsRowDxfId="12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9" name="Таблица9" displayName="Таблица9" ref="B5:J8" totalsRowCount="1" headerRowDxfId="127" dataDxfId="126" totalsRowDxfId="125">
  <autoFilter ref="B5:J7"/>
  <tableColumns count="9">
    <tableColumn id="1" name="Ліцензіат" totalsRowLabel="Підсумок" dataDxfId="124" totalsRowDxfId="123"/>
    <tableColumn id="2" name="Марка" dataDxfId="122" totalsRowDxfId="121"/>
    <tableColumn id="3" name=" Виробник" dataDxfId="120" totalsRowDxfId="119"/>
    <tableColumn id="4" name="Постачальник" dataDxfId="118" totalsRowDxfId="117"/>
    <tableColumn id="5" name="Технічні характеристики" dataDxfId="116" totalsRowDxfId="115"/>
    <tableColumn id="6" name="Кількість,_x000a_од." dataDxfId="114" totalsRowDxfId="113"/>
    <tableColumn id="7" name="Ціна за од.,_x000a_грн _x000a_(без ПДВ)" dataDxfId="112" totalsRowDxfId="111"/>
    <tableColumn id="8" name="Вартість,_x000a_тис. грн_x000a_(без ПДВ)" totalsRowFunction="custom" dataDxfId="110" totalsRowDxfId="109">
      <totalsRowFormula>I6+I7</totalsRowFormula>
    </tableColumn>
    <tableColumn id="9" name="У цінах на дату, _x000a_дд.мм.рррр" dataDxfId="108" totalsRowDxfId="10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6" name="Таблица107" displayName="Таблица107" ref="B5:J20" totalsRowShown="0" headerRowDxfId="106" dataDxfId="105" totalsRowDxfId="104">
  <autoFilter ref="B5:J20"/>
  <sortState ref="B5:J60">
    <sortCondition ref="C4:C60"/>
  </sortState>
  <tableColumns count="9">
    <tableColumn id="1" name="Ліцензіат" dataDxfId="103" totalsRowDxfId="102"/>
    <tableColumn id="2" name="Марка" dataDxfId="101" totalsRowDxfId="100"/>
    <tableColumn id="3" name=" Виробник" dataDxfId="99" totalsRowDxfId="98"/>
    <tableColumn id="4" name="Постачальник" dataDxfId="97" totalsRowDxfId="96"/>
    <tableColumn id="5" name="Технічні характеристики" dataDxfId="95" totalsRowDxfId="94"/>
    <tableColumn id="6" name="Кількість,_x000a_од." dataDxfId="93" totalsRowDxfId="92"/>
    <tableColumn id="7" name="Ціна за од.,_x000a_грн _x000a_(без ПДВ)" dataDxfId="91" totalsRowDxfId="90"/>
    <tableColumn id="8" name="Вартість,_x000a_тис. грн_x000a_(без ПДВ)" dataDxfId="89" totalsRowDxfId="88"/>
    <tableColumn id="9" name="У цінах на дату, _x000a_дд.мм.рррр" dataDxfId="87" totalsRowDxfId="8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2" name="Таблица1013" displayName="Таблица1013" ref="B5:J7" totalsRowCount="1" headerRowDxfId="85" dataDxfId="84" totalsRowDxfId="83">
  <autoFilter ref="B5:J6"/>
  <sortState ref="B5:J60">
    <sortCondition ref="C4:C60"/>
  </sortState>
  <tableColumns count="9">
    <tableColumn id="1" name="Ліцензіат" totalsRowLabel="Підсумок" dataDxfId="82" totalsRowDxfId="81"/>
    <tableColumn id="2" name="Марка" dataDxfId="80" totalsRowDxfId="79"/>
    <tableColumn id="3" name=" Виробник" dataDxfId="78" totalsRowDxfId="77"/>
    <tableColumn id="4" name="Постачальник" dataDxfId="76" totalsRowDxfId="75"/>
    <tableColumn id="5" name="Технічні характеристики" dataDxfId="74" totalsRowDxfId="73"/>
    <tableColumn id="6" name="Кількість,_x000a_од." dataDxfId="72" totalsRowDxfId="71"/>
    <tableColumn id="7" name="Ціна за од.,_x000a_грн _x000a_(без ПДВ)" dataDxfId="70" totalsRowDxfId="69"/>
    <tableColumn id="8" name="Вартість,_x000a_тис. грн_x000a_(без ПДВ)" totalsRowFunction="custom" dataDxfId="68" totalsRowDxfId="67">
      <totalsRowFormula>I6</totalsRowFormula>
    </tableColumn>
    <tableColumn id="9" name="У цінах на дату, _x000a_дд.мм.рррр" dataDxfId="66" totalsRowDxfId="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3" name="Таблица1014" displayName="Таблица1014" ref="B5:J7" totalsRowCount="1" headerRowDxfId="64" totalsRowDxfId="63">
  <autoFilter ref="B5:J6"/>
  <sortState ref="B5:J60">
    <sortCondition ref="C4:C60"/>
  </sortState>
  <tableColumns count="9">
    <tableColumn id="1" name="Ліцензіат" totalsRowLabel="Підсумок" dataDxfId="62" totalsRowDxfId="61"/>
    <tableColumn id="2" name="Марка" dataDxfId="60" totalsRowDxfId="59"/>
    <tableColumn id="3" name=" Виробник" dataDxfId="58" totalsRowDxfId="57"/>
    <tableColumn id="4" name="Постачальник" dataDxfId="56" totalsRowDxfId="55"/>
    <tableColumn id="5" name="Технічні характеристики" dataDxfId="54" totalsRowDxfId="53"/>
    <tableColumn id="6" name="Кількість,_x000a_од." dataDxfId="52" totalsRowDxfId="51"/>
    <tableColumn id="7" name="Ціна за од.,_x000a_грн _x000a_(без ПДВ)" dataDxfId="50" totalsRowDxfId="49"/>
    <tableColumn id="8" name="Вартість,_x000a_тис. грн_x000a_(без ПДВ)" dataDxfId="48" totalsRowDxfId="47"/>
    <tableColumn id="9" name="У цінах на дату, _x000a_дд.мм.рррр" dataDxfId="46" totalsRowDxfId="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0" name="Таблица10" displayName="Таблица10" ref="B5:J10" totalsRowCount="1" headerRowDxfId="44" dataDxfId="43" totalsRowDxfId="42">
  <autoFilter ref="B5:J9"/>
  <sortState ref="B7:J62">
    <sortCondition ref="C4:C60"/>
  </sortState>
  <tableColumns count="9">
    <tableColumn id="1" name="Ліцензіат" totalsRowLabel="Підсумок" dataDxfId="41" totalsRowDxfId="40"/>
    <tableColumn id="2" name="Марка" dataDxfId="39" totalsRowDxfId="38"/>
    <tableColumn id="3" name=" Виробник" dataDxfId="37" totalsRowDxfId="36"/>
    <tableColumn id="4" name="Постачальник" dataDxfId="35" totalsRowDxfId="34"/>
    <tableColumn id="5" name="Технічні характеристики" dataDxfId="33" totalsRowDxfId="32"/>
    <tableColumn id="6" name="Кількість,_x000a_од." dataDxfId="31" totalsRowDxfId="30"/>
    <tableColumn id="7" name="Ціна за од.,_x000a_грн _x000a_(без ПДВ)" dataDxfId="29" totalsRowDxfId="28"/>
    <tableColumn id="8" name="Вартість,_x000a_тис. грн_x000a_(без ПДВ)" totalsRowFunction="custom" totalsRowDxfId="27">
      <totalsRowFormula>I6+I7+I8+I9</totalsRowFormula>
    </tableColumn>
    <tableColumn id="9" name="У цінах на дату, _x000a_дд.мм.рррр" dataDxfId="26" totalsRowDxfId="2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1" name="Таблица11" displayName="Таблица11" ref="B5:L7" totalsRowCount="1" headerRowDxfId="24" dataDxfId="23" totalsRowDxfId="22">
  <autoFilter ref="B5:L6"/>
  <sortState ref="B5:L12">
    <sortCondition ref="C4:C12"/>
  </sortState>
  <tableColumns count="11">
    <tableColumn id="1" name="Ліцензіат" totalsRowLabel="Підсумок" dataDxfId="21" totalsRowDxfId="20"/>
    <tableColumn id="2" name="Вид" dataDxfId="19" totalsRowDxfId="18"/>
    <tableColumn id="3" name="Модель" dataDxfId="17" totalsRowDxfId="16"/>
    <tableColumn id="4" name="Марка_x000a_(шасі)" dataDxfId="15" totalsRowDxfId="14"/>
    <tableColumn id="5" name=" Виробник" dataDxfId="13" totalsRowDxfId="12"/>
    <tableColumn id="6" name="Постачальник" dataDxfId="11" totalsRowDxfId="10"/>
    <tableColumn id="7" name="Технічні характеристики" dataDxfId="9" totalsRowDxfId="8"/>
    <tableColumn id="8" name="Кількість,_x000a_од." dataDxfId="7" totalsRowDxfId="6"/>
    <tableColumn id="9" name="Ціна за од.,_x000a_грн _x000a_(без ПДВ)" dataDxfId="5" totalsRowDxfId="4"/>
    <tableColumn id="10" name="Вартість,_x000a_тис. грн_x000a_(без ПДВ)" dataDxfId="3" totalsRowDxfId="2"/>
    <tableColumn id="11" name="У цінах на дату, _x000a_дд.мм.рррр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21"/>
  <sheetViews>
    <sheetView view="pageBreakPreview" zoomScaleNormal="100" zoomScaleSheetLayoutView="100" workbookViewId="0">
      <selection activeCell="E12" sqref="E12"/>
    </sheetView>
  </sheetViews>
  <sheetFormatPr defaultRowHeight="15.75"/>
  <cols>
    <col min="1" max="1" width="6.85546875" style="2" customWidth="1"/>
    <col min="2" max="2" width="23" style="2" customWidth="1"/>
    <col min="3" max="3" width="53.7109375" style="2" customWidth="1"/>
    <col min="4" max="4" width="11.28515625" style="2" customWidth="1"/>
    <col min="5" max="5" width="12.140625" style="2" customWidth="1"/>
    <col min="6" max="6" width="26.85546875" style="2" customWidth="1"/>
    <col min="7" max="7" width="26.28515625" style="2" customWidth="1"/>
    <col min="8" max="8" width="12.140625" style="2" customWidth="1"/>
    <col min="9" max="9" width="13.7109375" style="2" customWidth="1"/>
    <col min="10" max="10" width="14" style="10" customWidth="1"/>
    <col min="11" max="11" width="17.42578125" style="24" customWidth="1"/>
    <col min="12" max="16384" width="9.140625" style="2"/>
  </cols>
  <sheetData>
    <row r="1" spans="1:11" ht="132" customHeight="1">
      <c r="J1" s="151" t="s">
        <v>30</v>
      </c>
      <c r="K1" s="151"/>
    </row>
    <row r="2" spans="1:11" ht="16.5" customHeight="1">
      <c r="J2" s="96"/>
      <c r="K2" s="96"/>
    </row>
    <row r="3" spans="1:1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53.25" customHeight="1">
      <c r="A4" s="152" t="s">
        <v>51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s="3" customFormat="1" ht="47.25">
      <c r="A5" s="108" t="s">
        <v>0</v>
      </c>
      <c r="B5" s="109" t="s">
        <v>31</v>
      </c>
      <c r="C5" s="109" t="s">
        <v>1</v>
      </c>
      <c r="D5" s="110" t="s">
        <v>2</v>
      </c>
      <c r="E5" s="110" t="s">
        <v>5</v>
      </c>
      <c r="F5" s="110" t="s">
        <v>3</v>
      </c>
      <c r="G5" s="110" t="s">
        <v>4</v>
      </c>
      <c r="H5" s="110" t="s">
        <v>45</v>
      </c>
      <c r="I5" s="110" t="s">
        <v>43</v>
      </c>
      <c r="J5" s="110" t="s">
        <v>19</v>
      </c>
      <c r="K5" s="110" t="s">
        <v>41</v>
      </c>
    </row>
    <row r="6" spans="1:11" s="3" customFormat="1" ht="18.75" customHeight="1">
      <c r="A6" s="70">
        <v>1</v>
      </c>
      <c r="B6" s="68" t="s">
        <v>44</v>
      </c>
      <c r="C6" s="157" t="s">
        <v>120</v>
      </c>
      <c r="D6" s="70">
        <v>450</v>
      </c>
      <c r="E6" s="70">
        <v>26.7</v>
      </c>
      <c r="F6" s="70"/>
      <c r="G6" s="69" t="s">
        <v>119</v>
      </c>
      <c r="H6" s="87">
        <v>253.51</v>
      </c>
      <c r="I6" s="88">
        <v>3359.42</v>
      </c>
      <c r="J6" s="88">
        <v>851.65</v>
      </c>
      <c r="K6" s="89">
        <v>43132</v>
      </c>
    </row>
    <row r="7" spans="1:11" s="3" customFormat="1" ht="18" customHeight="1">
      <c r="A7" s="90">
        <v>2</v>
      </c>
      <c r="B7" s="68" t="s">
        <v>44</v>
      </c>
      <c r="C7" s="157" t="s">
        <v>121</v>
      </c>
      <c r="D7" s="91">
        <v>315</v>
      </c>
      <c r="E7" s="92">
        <v>12.1</v>
      </c>
      <c r="F7" s="93"/>
      <c r="G7" s="69" t="s">
        <v>119</v>
      </c>
      <c r="H7" s="94">
        <v>686.8</v>
      </c>
      <c r="I7" s="88">
        <v>1027.31</v>
      </c>
      <c r="J7" s="95">
        <v>705.56</v>
      </c>
      <c r="K7" s="89">
        <v>43191</v>
      </c>
    </row>
    <row r="8" spans="1:11" s="3" customFormat="1" ht="18.75" customHeight="1">
      <c r="A8" s="70"/>
      <c r="B8" s="44" t="s">
        <v>20</v>
      </c>
      <c r="C8" s="81"/>
      <c r="D8" s="82"/>
      <c r="E8" s="83"/>
      <c r="F8" s="80"/>
      <c r="G8" s="83"/>
      <c r="H8" s="121"/>
      <c r="I8" s="122"/>
      <c r="J8" s="122">
        <f>J6+J7</f>
        <v>1557.21</v>
      </c>
      <c r="K8" s="89"/>
    </row>
    <row r="9" spans="1:11" s="3" customFormat="1">
      <c r="A9" s="156"/>
      <c r="B9" s="4"/>
      <c r="C9" s="4"/>
      <c r="D9" s="4"/>
      <c r="E9" s="4"/>
      <c r="F9" s="4"/>
      <c r="G9" s="4"/>
      <c r="H9" s="4"/>
      <c r="I9" s="4"/>
      <c r="J9" s="106"/>
      <c r="K9" s="107"/>
    </row>
    <row r="10" spans="1:11">
      <c r="A10" s="4"/>
    </row>
    <row r="11" spans="1:11">
      <c r="A11" s="4"/>
    </row>
    <row r="13" spans="1:11" ht="18.75">
      <c r="B13" s="97" t="s">
        <v>109</v>
      </c>
      <c r="C13" s="97"/>
      <c r="D13" s="100"/>
      <c r="E13" s="100"/>
      <c r="F13" s="97" t="s">
        <v>25</v>
      </c>
      <c r="G13" s="100"/>
      <c r="H13" s="100"/>
      <c r="I13" s="150" t="s">
        <v>110</v>
      </c>
      <c r="J13" s="150"/>
      <c r="K13" s="101"/>
    </row>
    <row r="14" spans="1:11" s="76" customFormat="1" ht="18.75">
      <c r="A14" s="100"/>
      <c r="B14" s="98" t="s">
        <v>26</v>
      </c>
      <c r="C14" s="98"/>
      <c r="D14" s="3"/>
      <c r="E14" s="3"/>
      <c r="F14" s="41" t="s">
        <v>27</v>
      </c>
      <c r="G14" s="3"/>
      <c r="H14" s="3"/>
      <c r="I14" s="149" t="s">
        <v>28</v>
      </c>
      <c r="J14" s="149"/>
      <c r="K14" s="102"/>
    </row>
    <row r="15" spans="1:11">
      <c r="A15" s="3"/>
      <c r="B15" s="103"/>
      <c r="C15" s="3"/>
      <c r="D15" s="3"/>
      <c r="E15" s="3"/>
      <c r="F15" s="104"/>
      <c r="G15" s="3"/>
      <c r="H15" s="3"/>
      <c r="I15" s="104"/>
      <c r="J15" s="104"/>
      <c r="K15" s="102"/>
    </row>
    <row r="16" spans="1:11" ht="18.75">
      <c r="A16" s="3"/>
      <c r="B16" s="97" t="s">
        <v>111</v>
      </c>
      <c r="C16" s="100"/>
      <c r="D16" s="100"/>
      <c r="E16" s="100"/>
      <c r="F16" s="97" t="s">
        <v>25</v>
      </c>
      <c r="G16" s="100"/>
      <c r="H16" s="100"/>
      <c r="I16" s="150" t="s">
        <v>113</v>
      </c>
      <c r="J16" s="150"/>
      <c r="K16" s="101"/>
    </row>
    <row r="17" spans="1:11" s="76" customFormat="1" ht="18.75">
      <c r="A17" s="100"/>
      <c r="B17" s="99"/>
      <c r="C17" s="3"/>
      <c r="D17" s="3"/>
      <c r="E17" s="3"/>
      <c r="F17" s="41" t="s">
        <v>27</v>
      </c>
      <c r="G17" s="3"/>
      <c r="H17" s="3"/>
      <c r="I17" s="149" t="s">
        <v>28</v>
      </c>
      <c r="J17" s="149"/>
      <c r="K17" s="102"/>
    </row>
    <row r="18" spans="1:11" ht="15" customHeight="1">
      <c r="A18" s="43"/>
      <c r="B18" s="99"/>
      <c r="C18" s="3"/>
      <c r="D18" s="3"/>
      <c r="E18" s="3"/>
      <c r="F18" s="41"/>
      <c r="G18" s="3"/>
      <c r="H18" s="3"/>
      <c r="I18" s="41"/>
      <c r="J18" s="41"/>
      <c r="K18" s="102"/>
    </row>
    <row r="19" spans="1:11" ht="18" customHeight="1">
      <c r="A19" s="43"/>
      <c r="B19" s="97" t="s">
        <v>112</v>
      </c>
      <c r="C19" s="105"/>
      <c r="D19" s="100"/>
      <c r="E19" s="100"/>
      <c r="F19" s="97" t="s">
        <v>25</v>
      </c>
      <c r="G19" s="100"/>
      <c r="H19" s="100"/>
      <c r="I19" s="150" t="s">
        <v>114</v>
      </c>
      <c r="J19" s="150"/>
      <c r="K19" s="101"/>
    </row>
    <row r="20" spans="1:11" s="76" customFormat="1" ht="23.25" customHeight="1">
      <c r="A20" s="100"/>
      <c r="B20" s="103" t="s">
        <v>29</v>
      </c>
      <c r="C20" s="103"/>
      <c r="D20" s="3"/>
      <c r="E20" s="3"/>
      <c r="F20" s="41" t="s">
        <v>27</v>
      </c>
      <c r="G20" s="3"/>
      <c r="H20" s="3"/>
      <c r="I20" s="149" t="s">
        <v>28</v>
      </c>
      <c r="J20" s="149"/>
      <c r="K20" s="102"/>
    </row>
    <row r="21" spans="1:11" ht="14.25" customHeight="1">
      <c r="A21" s="3"/>
    </row>
  </sheetData>
  <mergeCells count="9">
    <mergeCell ref="I20:J20"/>
    <mergeCell ref="I14:J14"/>
    <mergeCell ref="I16:J16"/>
    <mergeCell ref="I17:J17"/>
    <mergeCell ref="J1:K1"/>
    <mergeCell ref="I13:J13"/>
    <mergeCell ref="I19:J19"/>
    <mergeCell ref="A4:K4"/>
    <mergeCell ref="A3:K3"/>
  </mergeCells>
  <phoneticPr fontId="0" type="noConversion"/>
  <pageMargins left="0.39370078740157483" right="0.39370078740157483" top="0.98425196850393704" bottom="0.55118110236220474" header="0" footer="0"/>
  <pageSetup paperSize="9" scale="63" fitToHeight="3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22"/>
  <sheetViews>
    <sheetView view="pageBreakPreview" zoomScaleNormal="84" workbookViewId="0">
      <selection activeCell="F5" sqref="F5"/>
    </sheetView>
  </sheetViews>
  <sheetFormatPr defaultRowHeight="15.75"/>
  <cols>
    <col min="1" max="1" width="7" style="2" customWidth="1"/>
    <col min="2" max="2" width="24.140625" style="2" customWidth="1"/>
    <col min="3" max="3" width="50.85546875" style="2" customWidth="1"/>
    <col min="4" max="4" width="10.85546875" style="2" customWidth="1"/>
    <col min="5" max="5" width="12.5703125" style="2" customWidth="1"/>
    <col min="6" max="6" width="33" style="2" customWidth="1"/>
    <col min="7" max="7" width="31.7109375" style="2" customWidth="1"/>
    <col min="8" max="8" width="12.140625" style="2" customWidth="1"/>
    <col min="9" max="9" width="13.140625" style="2" customWidth="1"/>
    <col min="10" max="10" width="12.85546875" style="2" customWidth="1"/>
    <col min="11" max="11" width="17.5703125" style="2" customWidth="1"/>
    <col min="12" max="16384" width="9.140625" style="2"/>
  </cols>
  <sheetData>
    <row r="1" spans="1:11" ht="132" customHeight="1">
      <c r="J1" s="151" t="s">
        <v>32</v>
      </c>
      <c r="K1" s="151"/>
    </row>
    <row r="2" spans="1:11" ht="16.5" customHeight="1">
      <c r="J2" s="96"/>
      <c r="K2" s="96"/>
    </row>
    <row r="3" spans="1:1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48" customHeight="1">
      <c r="A4" s="152" t="s">
        <v>54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s="3" customFormat="1" ht="47.25">
      <c r="A5" s="108" t="s">
        <v>0</v>
      </c>
      <c r="B5" s="109" t="s">
        <v>31</v>
      </c>
      <c r="C5" s="109" t="s">
        <v>1</v>
      </c>
      <c r="D5" s="110" t="s">
        <v>2</v>
      </c>
      <c r="E5" s="110" t="s">
        <v>5</v>
      </c>
      <c r="F5" s="110" t="s">
        <v>3</v>
      </c>
      <c r="G5" s="110" t="s">
        <v>4</v>
      </c>
      <c r="H5" s="110" t="s">
        <v>42</v>
      </c>
      <c r="I5" s="110" t="s">
        <v>43</v>
      </c>
      <c r="J5" s="110" t="s">
        <v>19</v>
      </c>
      <c r="K5" s="110" t="s">
        <v>41</v>
      </c>
    </row>
    <row r="6" spans="1:11" s="5" customFormat="1">
      <c r="A6" s="79">
        <v>1</v>
      </c>
      <c r="B6" s="16" t="s">
        <v>46</v>
      </c>
      <c r="C6" s="58"/>
      <c r="D6" s="14"/>
      <c r="E6" s="14"/>
      <c r="F6" s="14"/>
      <c r="G6" s="54"/>
      <c r="H6" s="57"/>
      <c r="I6" s="19"/>
      <c r="J6" s="19"/>
      <c r="K6" s="27"/>
    </row>
    <row r="7" spans="1:11">
      <c r="A7" s="79"/>
      <c r="B7" s="44" t="s">
        <v>20</v>
      </c>
      <c r="C7" s="84"/>
      <c r="D7" s="84"/>
      <c r="E7" s="84"/>
      <c r="F7" s="84"/>
      <c r="G7" s="44"/>
      <c r="H7" s="84"/>
      <c r="I7" s="85"/>
      <c r="J7" s="84"/>
      <c r="K7" s="84"/>
    </row>
    <row r="8" spans="1:11">
      <c r="A8" s="4"/>
    </row>
    <row r="9" spans="1:11">
      <c r="A9" s="4"/>
    </row>
    <row r="11" spans="1:11" ht="18.75">
      <c r="B11" s="97" t="s">
        <v>109</v>
      </c>
      <c r="C11" s="97"/>
      <c r="D11" s="100"/>
      <c r="E11" s="100"/>
      <c r="F11" s="97" t="s">
        <v>25</v>
      </c>
      <c r="G11" s="100"/>
      <c r="H11" s="100"/>
      <c r="I11" s="150" t="s">
        <v>110</v>
      </c>
      <c r="J11" s="150"/>
    </row>
    <row r="12" spans="1:11">
      <c r="B12" s="98" t="s">
        <v>26</v>
      </c>
      <c r="C12" s="98"/>
      <c r="D12" s="3"/>
      <c r="E12" s="3"/>
      <c r="F12" s="41" t="s">
        <v>27</v>
      </c>
      <c r="G12" s="3"/>
      <c r="H12" s="3"/>
      <c r="I12" s="149" t="s">
        <v>28</v>
      </c>
      <c r="J12" s="149"/>
    </row>
    <row r="13" spans="1:11">
      <c r="B13" s="103"/>
      <c r="C13" s="3"/>
      <c r="D13" s="3"/>
      <c r="E13" s="3"/>
      <c r="F13" s="104"/>
      <c r="G13" s="3"/>
      <c r="H13" s="3"/>
      <c r="I13" s="104"/>
      <c r="J13" s="104"/>
    </row>
    <row r="14" spans="1:11" s="76" customFormat="1" ht="18.75">
      <c r="B14" s="97" t="s">
        <v>111</v>
      </c>
      <c r="C14" s="100"/>
      <c r="D14" s="100"/>
      <c r="E14" s="100"/>
      <c r="F14" s="97" t="s">
        <v>25</v>
      </c>
      <c r="G14" s="100"/>
      <c r="H14" s="100"/>
      <c r="I14" s="150" t="s">
        <v>113</v>
      </c>
      <c r="J14" s="150"/>
      <c r="K14" s="77"/>
    </row>
    <row r="15" spans="1:11">
      <c r="B15" s="99"/>
      <c r="C15" s="3"/>
      <c r="D15" s="3"/>
      <c r="E15" s="3"/>
      <c r="F15" s="41" t="s">
        <v>27</v>
      </c>
      <c r="G15" s="3"/>
      <c r="H15" s="3"/>
      <c r="I15" s="149" t="s">
        <v>28</v>
      </c>
      <c r="J15" s="149"/>
      <c r="K15" s="24"/>
    </row>
    <row r="16" spans="1:11">
      <c r="B16" s="99"/>
      <c r="C16" s="3"/>
      <c r="D16" s="3"/>
      <c r="E16" s="3"/>
      <c r="F16" s="41"/>
      <c r="G16" s="3"/>
      <c r="H16" s="3"/>
      <c r="I16" s="41"/>
      <c r="J16" s="41"/>
      <c r="K16" s="24"/>
    </row>
    <row r="17" spans="1:11" ht="18.75">
      <c r="A17" s="42"/>
      <c r="B17" s="97" t="s">
        <v>112</v>
      </c>
      <c r="C17" s="105"/>
      <c r="D17" s="100"/>
      <c r="E17" s="100"/>
      <c r="F17" s="97" t="s">
        <v>25</v>
      </c>
      <c r="G17" s="100"/>
      <c r="H17" s="100"/>
      <c r="I17" s="150" t="s">
        <v>114</v>
      </c>
      <c r="J17" s="150"/>
      <c r="K17" s="24"/>
    </row>
    <row r="18" spans="1:11" s="76" customFormat="1" ht="18.75">
      <c r="B18" s="103" t="s">
        <v>29</v>
      </c>
      <c r="C18" s="103"/>
      <c r="D18" s="3"/>
      <c r="E18" s="3"/>
      <c r="F18" s="41" t="s">
        <v>27</v>
      </c>
      <c r="G18" s="3"/>
      <c r="H18" s="3"/>
      <c r="I18" s="149" t="s">
        <v>28</v>
      </c>
      <c r="J18" s="149"/>
      <c r="K18" s="77"/>
    </row>
    <row r="22" spans="1:11" ht="15" customHeight="1"/>
  </sheetData>
  <mergeCells count="9">
    <mergeCell ref="J1:K1"/>
    <mergeCell ref="I14:J14"/>
    <mergeCell ref="I15:J15"/>
    <mergeCell ref="I18:J18"/>
    <mergeCell ref="I11:J11"/>
    <mergeCell ref="I12:J12"/>
    <mergeCell ref="I17:J17"/>
    <mergeCell ref="A4:K4"/>
    <mergeCell ref="A3:K3"/>
  </mergeCells>
  <phoneticPr fontId="0" type="noConversion"/>
  <pageMargins left="0.39370078740157483" right="0.39370078740157483" top="0.98425196850393704" bottom="0.59055118110236227" header="0" footer="0"/>
  <pageSetup paperSize="9" scale="61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3"/>
  <sheetViews>
    <sheetView view="pageBreakPreview" zoomScaleNormal="84" zoomScalePageLayoutView="55" workbookViewId="0">
      <selection activeCell="L6" sqref="L6"/>
    </sheetView>
  </sheetViews>
  <sheetFormatPr defaultRowHeight="15"/>
  <cols>
    <col min="1" max="1" width="5.85546875" style="1" customWidth="1"/>
    <col min="2" max="2" width="23" style="1" customWidth="1"/>
    <col min="3" max="3" width="60.85546875" style="1" customWidth="1"/>
    <col min="4" max="4" width="27.140625" style="1" customWidth="1"/>
    <col min="5" max="5" width="27.42578125" style="1" customWidth="1"/>
    <col min="6" max="6" width="17.85546875" style="1" customWidth="1"/>
    <col min="7" max="7" width="10.85546875" style="1" customWidth="1"/>
    <col min="8" max="8" width="13.5703125" style="1" customWidth="1"/>
    <col min="9" max="9" width="12.140625" style="1" customWidth="1"/>
    <col min="10" max="10" width="13" style="1" customWidth="1"/>
    <col min="11" max="11" width="12.7109375" style="1" customWidth="1"/>
    <col min="12" max="12" width="18.140625" style="1" customWidth="1"/>
    <col min="13" max="16384" width="9.140625" style="1"/>
  </cols>
  <sheetData>
    <row r="1" spans="1:12" s="2" customFormat="1" ht="131.25" customHeight="1">
      <c r="K1" s="151" t="s">
        <v>21</v>
      </c>
      <c r="L1" s="151"/>
    </row>
    <row r="2" spans="1:12" s="2" customFormat="1" ht="16.5" customHeight="1">
      <c r="K2" s="96"/>
      <c r="L2" s="96"/>
    </row>
    <row r="3" spans="1:12" s="2" customFormat="1" ht="15.7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2" s="2" customFormat="1" ht="53.25" customHeight="1">
      <c r="A4" s="152" t="s">
        <v>55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48" customHeight="1">
      <c r="A5" s="111" t="s">
        <v>0</v>
      </c>
      <c r="B5" s="109" t="s">
        <v>31</v>
      </c>
      <c r="C5" s="109" t="s">
        <v>1</v>
      </c>
      <c r="D5" s="115" t="s">
        <v>7</v>
      </c>
      <c r="E5" s="112" t="s">
        <v>4</v>
      </c>
      <c r="F5" s="112" t="s">
        <v>8</v>
      </c>
      <c r="G5" s="112" t="s">
        <v>9</v>
      </c>
      <c r="H5" s="112" t="s">
        <v>10</v>
      </c>
      <c r="I5" s="112" t="s">
        <v>11</v>
      </c>
      <c r="J5" s="112" t="s">
        <v>12</v>
      </c>
      <c r="K5" s="112" t="s">
        <v>15</v>
      </c>
      <c r="L5" s="110" t="s">
        <v>41</v>
      </c>
    </row>
    <row r="6" spans="1:12" ht="18.75" customHeight="1">
      <c r="A6" s="45">
        <v>1</v>
      </c>
      <c r="B6" s="16" t="s">
        <v>46</v>
      </c>
      <c r="C6" s="54" t="s">
        <v>78</v>
      </c>
      <c r="D6" s="18"/>
      <c r="E6" s="79" t="s">
        <v>79</v>
      </c>
      <c r="F6" s="29">
        <v>449.71</v>
      </c>
      <c r="G6" s="29">
        <v>41.91</v>
      </c>
      <c r="H6" s="29">
        <v>75</v>
      </c>
      <c r="I6" s="29">
        <v>1</v>
      </c>
      <c r="J6" s="50">
        <v>366830.83</v>
      </c>
      <c r="K6" s="50">
        <v>366.83</v>
      </c>
      <c r="L6" s="22">
        <v>42933</v>
      </c>
    </row>
    <row r="7" spans="1:12" ht="15.75">
      <c r="A7" s="45"/>
      <c r="B7" s="44" t="s">
        <v>20</v>
      </c>
      <c r="C7" s="123"/>
      <c r="D7" s="124"/>
      <c r="E7" s="124"/>
      <c r="F7" s="125"/>
      <c r="G7" s="125"/>
      <c r="H7" s="125"/>
      <c r="I7" s="125"/>
      <c r="J7" s="126"/>
      <c r="K7" s="126">
        <f>K6</f>
        <v>366.83</v>
      </c>
      <c r="L7" s="22"/>
    </row>
    <row r="11" spans="1:12" ht="18.75">
      <c r="B11" s="97" t="s">
        <v>109</v>
      </c>
      <c r="C11" s="97"/>
      <c r="D11" s="100"/>
      <c r="E11" s="100"/>
      <c r="F11" s="97" t="s">
        <v>25</v>
      </c>
      <c r="G11" s="100"/>
      <c r="H11" s="100"/>
      <c r="I11" s="150" t="s">
        <v>110</v>
      </c>
      <c r="J11" s="150"/>
      <c r="K11" s="8"/>
      <c r="L11" s="8"/>
    </row>
    <row r="12" spans="1:12" ht="15.75">
      <c r="B12" s="98" t="s">
        <v>26</v>
      </c>
      <c r="C12" s="98"/>
      <c r="D12" s="3"/>
      <c r="E12" s="3"/>
      <c r="F12" s="41" t="s">
        <v>27</v>
      </c>
      <c r="G12" s="3"/>
      <c r="H12" s="3"/>
      <c r="I12" s="149" t="s">
        <v>28</v>
      </c>
      <c r="J12" s="149"/>
      <c r="K12" s="8"/>
      <c r="L12" s="8"/>
    </row>
    <row r="13" spans="1:12" s="76" customFormat="1" ht="18.75">
      <c r="B13" s="103"/>
      <c r="C13" s="3"/>
      <c r="D13" s="3"/>
      <c r="E13" s="3"/>
      <c r="F13" s="104"/>
      <c r="G13" s="3"/>
      <c r="H13" s="3"/>
      <c r="I13" s="104"/>
      <c r="J13" s="104"/>
      <c r="K13" s="101"/>
      <c r="L13" s="100"/>
    </row>
    <row r="14" spans="1:12" s="2" customFormat="1" ht="18.75">
      <c r="B14" s="97" t="s">
        <v>111</v>
      </c>
      <c r="C14" s="100"/>
      <c r="D14" s="100"/>
      <c r="E14" s="100"/>
      <c r="F14" s="97" t="s">
        <v>25</v>
      </c>
      <c r="G14" s="100"/>
      <c r="H14" s="100"/>
      <c r="I14" s="150" t="s">
        <v>113</v>
      </c>
      <c r="J14" s="150"/>
      <c r="K14" s="102"/>
      <c r="L14" s="3"/>
    </row>
    <row r="15" spans="1:12" s="2" customFormat="1" ht="15.75">
      <c r="B15" s="99"/>
      <c r="C15" s="3"/>
      <c r="D15" s="3"/>
      <c r="E15" s="3"/>
      <c r="F15" s="41" t="s">
        <v>27</v>
      </c>
      <c r="G15" s="3"/>
      <c r="H15" s="3"/>
      <c r="I15" s="149" t="s">
        <v>28</v>
      </c>
      <c r="J15" s="149"/>
      <c r="K15" s="102"/>
      <c r="L15" s="3"/>
    </row>
    <row r="16" spans="1:12" s="2" customFormat="1" ht="15.75">
      <c r="A16" s="42"/>
      <c r="B16" s="99"/>
      <c r="C16" s="3"/>
      <c r="D16" s="3"/>
      <c r="E16" s="3"/>
      <c r="F16" s="41"/>
      <c r="G16" s="3"/>
      <c r="H16" s="3"/>
      <c r="I16" s="41"/>
      <c r="J16" s="41"/>
      <c r="K16" s="102"/>
      <c r="L16" s="3"/>
    </row>
    <row r="17" spans="1:12" s="76" customFormat="1" ht="18.75">
      <c r="B17" s="97" t="s">
        <v>112</v>
      </c>
      <c r="C17" s="105"/>
      <c r="D17" s="100"/>
      <c r="E17" s="100"/>
      <c r="F17" s="97" t="s">
        <v>25</v>
      </c>
      <c r="G17" s="100"/>
      <c r="H17" s="100"/>
      <c r="I17" s="150" t="s">
        <v>114</v>
      </c>
      <c r="J17" s="150"/>
      <c r="K17" s="101"/>
      <c r="L17" s="100"/>
    </row>
    <row r="18" spans="1:12" s="2" customFormat="1" ht="15.75">
      <c r="A18" s="43"/>
      <c r="B18" s="103" t="s">
        <v>29</v>
      </c>
      <c r="C18" s="103"/>
      <c r="D18" s="3"/>
      <c r="E18" s="3"/>
      <c r="F18" s="41" t="s">
        <v>27</v>
      </c>
      <c r="G18" s="3"/>
      <c r="H18" s="3"/>
      <c r="I18" s="149" t="s">
        <v>28</v>
      </c>
      <c r="J18" s="149"/>
      <c r="K18" s="102"/>
      <c r="L18" s="3"/>
    </row>
    <row r="23" spans="1:12">
      <c r="H23"/>
    </row>
  </sheetData>
  <mergeCells count="9">
    <mergeCell ref="A3:K3"/>
    <mergeCell ref="K1:L1"/>
    <mergeCell ref="I14:J14"/>
    <mergeCell ref="I17:J17"/>
    <mergeCell ref="I18:J18"/>
    <mergeCell ref="I11:J11"/>
    <mergeCell ref="I12:J12"/>
    <mergeCell ref="I15:J15"/>
    <mergeCell ref="A4:L4"/>
  </mergeCells>
  <phoneticPr fontId="0" type="noConversion"/>
  <pageMargins left="0.39370078740157483" right="0.39370078740157483" top="0.98425196850393704" bottom="0.59055118110236227" header="0" footer="0"/>
  <pageSetup paperSize="9" scale="57" fitToHeight="2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0"/>
  <sheetViews>
    <sheetView view="pageBreakPreview" zoomScaleNormal="84" workbookViewId="0">
      <selection activeCell="A9" sqref="A9"/>
    </sheetView>
  </sheetViews>
  <sheetFormatPr defaultRowHeight="15"/>
  <cols>
    <col min="1" max="1" width="7" style="1" customWidth="1"/>
    <col min="2" max="2" width="21.5703125" style="1" customWidth="1"/>
    <col min="3" max="3" width="42.28515625" style="6" customWidth="1"/>
    <col min="4" max="4" width="21.42578125" style="1" customWidth="1"/>
    <col min="5" max="5" width="39.7109375" style="1" customWidth="1"/>
    <col min="6" max="6" width="18.140625" style="1" customWidth="1"/>
    <col min="7" max="7" width="8.7109375" style="1" customWidth="1"/>
    <col min="8" max="8" width="14.85546875" style="1" customWidth="1"/>
    <col min="9" max="9" width="12.140625" style="1" customWidth="1"/>
    <col min="10" max="10" width="13.5703125" style="1" customWidth="1"/>
    <col min="11" max="11" width="13.7109375" style="1" customWidth="1"/>
    <col min="12" max="12" width="18.28515625" style="1" customWidth="1"/>
    <col min="13" max="16384" width="9.140625" style="1"/>
  </cols>
  <sheetData>
    <row r="1" spans="1:12" s="2" customFormat="1" ht="132.75" customHeight="1">
      <c r="K1" s="151" t="s">
        <v>33</v>
      </c>
      <c r="L1" s="151"/>
    </row>
    <row r="2" spans="1:12" s="2" customFormat="1" ht="16.5" customHeight="1">
      <c r="K2" s="96"/>
      <c r="L2" s="96"/>
    </row>
    <row r="3" spans="1:12" s="2" customFormat="1" ht="15.7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2" s="2" customFormat="1" ht="51.75" customHeight="1">
      <c r="A4" s="155" t="s">
        <v>56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ht="46.5" customHeight="1">
      <c r="A5" s="111" t="s">
        <v>0</v>
      </c>
      <c r="B5" s="115" t="s">
        <v>31</v>
      </c>
      <c r="C5" s="115" t="s">
        <v>6</v>
      </c>
      <c r="D5" s="115" t="s">
        <v>7</v>
      </c>
      <c r="E5" s="112" t="s">
        <v>4</v>
      </c>
      <c r="F5" s="112" t="s">
        <v>116</v>
      </c>
      <c r="G5" s="112" t="s">
        <v>9</v>
      </c>
      <c r="H5" s="112" t="s">
        <v>10</v>
      </c>
      <c r="I5" s="112" t="s">
        <v>11</v>
      </c>
      <c r="J5" s="112" t="s">
        <v>12</v>
      </c>
      <c r="K5" s="112" t="s">
        <v>15</v>
      </c>
      <c r="L5" s="110" t="s">
        <v>41</v>
      </c>
    </row>
    <row r="6" spans="1:12" s="7" customFormat="1" ht="43.5" customHeight="1">
      <c r="A6" s="45">
        <v>1</v>
      </c>
      <c r="B6" s="18" t="s">
        <v>46</v>
      </c>
      <c r="C6" s="3" t="s">
        <v>102</v>
      </c>
      <c r="D6" s="18"/>
      <c r="E6" s="113" t="s">
        <v>103</v>
      </c>
      <c r="F6" s="21">
        <v>200</v>
      </c>
      <c r="G6" s="21">
        <v>36</v>
      </c>
      <c r="H6" s="21">
        <v>37</v>
      </c>
      <c r="I6" s="29">
        <v>1</v>
      </c>
      <c r="J6" s="21">
        <v>48855</v>
      </c>
      <c r="K6" s="21">
        <v>48.86</v>
      </c>
      <c r="L6" s="22">
        <v>42941</v>
      </c>
    </row>
    <row r="7" spans="1:12" s="7" customFormat="1" ht="43.5" customHeight="1">
      <c r="A7" s="45">
        <v>2</v>
      </c>
      <c r="B7" s="18" t="s">
        <v>46</v>
      </c>
      <c r="C7" s="79" t="s">
        <v>101</v>
      </c>
      <c r="D7" s="59"/>
      <c r="E7" s="114" t="s">
        <v>103</v>
      </c>
      <c r="F7" s="60">
        <v>160</v>
      </c>
      <c r="G7" s="60">
        <v>45</v>
      </c>
      <c r="H7" s="60">
        <v>37</v>
      </c>
      <c r="I7" s="60">
        <v>1</v>
      </c>
      <c r="J7" s="61">
        <v>52610</v>
      </c>
      <c r="K7" s="61">
        <v>52.61</v>
      </c>
      <c r="L7" s="62">
        <v>42941</v>
      </c>
    </row>
    <row r="8" spans="1:12" s="7" customFormat="1" ht="18.75" customHeight="1">
      <c r="A8" s="45">
        <v>3</v>
      </c>
      <c r="B8" s="18" t="s">
        <v>46</v>
      </c>
      <c r="C8" s="52" t="s">
        <v>107</v>
      </c>
      <c r="D8" s="63"/>
      <c r="E8" s="52" t="s">
        <v>108</v>
      </c>
      <c r="F8" s="64">
        <v>50</v>
      </c>
      <c r="G8" s="64">
        <v>9.5</v>
      </c>
      <c r="H8" s="65">
        <v>5.5</v>
      </c>
      <c r="I8" s="64">
        <v>2</v>
      </c>
      <c r="J8" s="66">
        <v>130375</v>
      </c>
      <c r="K8" s="66">
        <v>260.75</v>
      </c>
      <c r="L8" s="67">
        <v>42916</v>
      </c>
    </row>
    <row r="9" spans="1:12" ht="15.75">
      <c r="A9" s="127"/>
      <c r="B9" s="137" t="s">
        <v>20</v>
      </c>
      <c r="C9" s="138"/>
      <c r="D9" s="138"/>
      <c r="E9" s="138"/>
      <c r="F9" s="139"/>
      <c r="G9" s="139"/>
      <c r="H9" s="139"/>
      <c r="I9" s="139"/>
      <c r="J9" s="140"/>
      <c r="K9" s="141">
        <f>K6+K7+K8</f>
        <v>362.22</v>
      </c>
      <c r="L9" s="138"/>
    </row>
    <row r="13" spans="1:12" ht="18.75">
      <c r="B13" s="97" t="s">
        <v>109</v>
      </c>
      <c r="C13" s="97"/>
      <c r="D13" s="100"/>
      <c r="E13" s="100"/>
      <c r="F13" s="97" t="s">
        <v>25</v>
      </c>
      <c r="G13" s="100"/>
      <c r="H13" s="100"/>
      <c r="I13" s="150" t="s">
        <v>110</v>
      </c>
      <c r="J13" s="150"/>
    </row>
    <row r="14" spans="1:12" s="76" customFormat="1" ht="18.75">
      <c r="B14" s="98" t="s">
        <v>26</v>
      </c>
      <c r="C14" s="98"/>
      <c r="D14" s="3"/>
      <c r="E14" s="3"/>
      <c r="F14" s="41" t="s">
        <v>27</v>
      </c>
      <c r="G14" s="3"/>
      <c r="H14" s="3"/>
      <c r="I14" s="149" t="s">
        <v>28</v>
      </c>
      <c r="J14" s="149"/>
      <c r="K14" s="77"/>
    </row>
    <row r="15" spans="1:12" s="2" customFormat="1" ht="15.75">
      <c r="B15" s="103"/>
      <c r="C15" s="3"/>
      <c r="D15" s="3"/>
      <c r="E15" s="3"/>
      <c r="F15" s="104"/>
      <c r="G15" s="3"/>
      <c r="H15" s="3"/>
      <c r="I15" s="104"/>
      <c r="J15" s="104"/>
      <c r="K15" s="24"/>
    </row>
    <row r="16" spans="1:12" s="2" customFormat="1" ht="18.75">
      <c r="B16" s="97" t="s">
        <v>111</v>
      </c>
      <c r="C16" s="100"/>
      <c r="D16" s="100"/>
      <c r="E16" s="100"/>
      <c r="F16" s="97" t="s">
        <v>25</v>
      </c>
      <c r="G16" s="100"/>
      <c r="H16" s="100"/>
      <c r="I16" s="150" t="s">
        <v>113</v>
      </c>
      <c r="J16" s="150"/>
      <c r="K16" s="24"/>
    </row>
    <row r="17" spans="1:11" s="2" customFormat="1" ht="15.75">
      <c r="A17" s="42"/>
      <c r="B17" s="99"/>
      <c r="C17" s="3"/>
      <c r="D17" s="3"/>
      <c r="E17" s="3"/>
      <c r="F17" s="41" t="s">
        <v>27</v>
      </c>
      <c r="G17" s="3"/>
      <c r="H17" s="3"/>
      <c r="I17" s="149" t="s">
        <v>28</v>
      </c>
      <c r="J17" s="149"/>
      <c r="K17" s="24"/>
    </row>
    <row r="18" spans="1:11" s="76" customFormat="1" ht="18.75">
      <c r="B18" s="99"/>
      <c r="C18" s="3"/>
      <c r="D18" s="3"/>
      <c r="E18" s="3"/>
      <c r="F18" s="41"/>
      <c r="G18" s="3"/>
      <c r="H18" s="3"/>
      <c r="I18" s="41"/>
      <c r="J18" s="41"/>
      <c r="K18" s="77"/>
    </row>
    <row r="19" spans="1:11" s="2" customFormat="1" ht="18.75">
      <c r="A19" s="43"/>
      <c r="B19" s="97" t="s">
        <v>112</v>
      </c>
      <c r="C19" s="105"/>
      <c r="D19" s="100"/>
      <c r="E19" s="100"/>
      <c r="F19" s="97" t="s">
        <v>25</v>
      </c>
      <c r="G19" s="100"/>
      <c r="H19" s="100"/>
      <c r="I19" s="150" t="s">
        <v>114</v>
      </c>
      <c r="J19" s="150"/>
      <c r="K19" s="24"/>
    </row>
    <row r="20" spans="1:11" s="76" customFormat="1" ht="15.75" customHeight="1">
      <c r="B20" s="103" t="s">
        <v>29</v>
      </c>
      <c r="C20" s="103"/>
      <c r="D20" s="3"/>
      <c r="E20" s="3"/>
      <c r="F20" s="41" t="s">
        <v>27</v>
      </c>
      <c r="G20" s="3"/>
      <c r="H20" s="3"/>
      <c r="I20" s="149" t="s">
        <v>28</v>
      </c>
      <c r="J20" s="149"/>
      <c r="K20" s="77"/>
    </row>
  </sheetData>
  <mergeCells count="9">
    <mergeCell ref="K1:L1"/>
    <mergeCell ref="A3:K3"/>
    <mergeCell ref="I14:J14"/>
    <mergeCell ref="I19:J19"/>
    <mergeCell ref="I20:J20"/>
    <mergeCell ref="I13:J13"/>
    <mergeCell ref="I16:J16"/>
    <mergeCell ref="I17:J17"/>
    <mergeCell ref="A4:L4"/>
  </mergeCells>
  <phoneticPr fontId="0" type="noConversion"/>
  <pageMargins left="0.39370078740157483" right="0.39370078740157483" top="0.98425196850393704" bottom="0.59055118110236227" header="0" footer="0"/>
  <pageSetup paperSize="9" scale="60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Normal="100" workbookViewId="0">
      <selection activeCell="P11" sqref="P11"/>
    </sheetView>
  </sheetViews>
  <sheetFormatPr defaultRowHeight="15"/>
  <cols>
    <col min="1" max="1" width="8.140625" customWidth="1"/>
    <col min="2" max="2" width="23.5703125" customWidth="1"/>
    <col min="3" max="3" width="30.28515625" customWidth="1"/>
    <col min="4" max="4" width="23" customWidth="1"/>
    <col min="5" max="5" width="23.85546875" customWidth="1"/>
    <col min="7" max="7" width="18.140625" customWidth="1"/>
    <col min="8" max="8" width="10.28515625" customWidth="1"/>
    <col min="9" max="9" width="11.140625" customWidth="1"/>
    <col min="10" max="10" width="12.42578125" customWidth="1"/>
    <col min="11" max="11" width="12.5703125" customWidth="1"/>
    <col min="12" max="12" width="17.28515625" customWidth="1"/>
  </cols>
  <sheetData>
    <row r="1" spans="1:12" s="2" customFormat="1" ht="132" customHeight="1">
      <c r="K1" s="151" t="s">
        <v>34</v>
      </c>
      <c r="L1" s="151"/>
    </row>
    <row r="2" spans="1:12" s="2" customFormat="1" ht="15.75" customHeight="1">
      <c r="K2" s="96"/>
      <c r="L2" s="96"/>
    </row>
    <row r="3" spans="1:12" s="2" customFormat="1" ht="14.25" customHeigh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2" s="2" customFormat="1" ht="46.5" customHeight="1">
      <c r="A4" s="152" t="s">
        <v>115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69" customHeight="1">
      <c r="A5" s="110" t="s">
        <v>0</v>
      </c>
      <c r="B5" s="115" t="s">
        <v>31</v>
      </c>
      <c r="C5" s="115" t="s">
        <v>6</v>
      </c>
      <c r="D5" s="115" t="s">
        <v>7</v>
      </c>
      <c r="E5" s="112" t="s">
        <v>4</v>
      </c>
      <c r="F5" s="110" t="s">
        <v>13</v>
      </c>
      <c r="G5" s="110" t="s">
        <v>117</v>
      </c>
      <c r="H5" s="110" t="s">
        <v>14</v>
      </c>
      <c r="I5" s="142" t="s">
        <v>11</v>
      </c>
      <c r="J5" s="110" t="s">
        <v>12</v>
      </c>
      <c r="K5" s="110" t="s">
        <v>15</v>
      </c>
      <c r="L5" s="110" t="s">
        <v>41</v>
      </c>
    </row>
    <row r="6" spans="1:12" ht="15.75">
      <c r="A6" s="14">
        <v>1</v>
      </c>
      <c r="B6" s="68" t="s">
        <v>44</v>
      </c>
      <c r="C6" s="16"/>
      <c r="D6" s="18"/>
      <c r="E6" s="18"/>
      <c r="F6" s="14"/>
      <c r="G6" s="16"/>
      <c r="H6" s="30"/>
      <c r="I6" s="23"/>
      <c r="J6" s="31"/>
      <c r="K6" s="21"/>
      <c r="L6" s="32"/>
    </row>
    <row r="7" spans="1:12" ht="15.75">
      <c r="A7" s="131"/>
      <c r="B7" s="84" t="s">
        <v>20</v>
      </c>
      <c r="C7" s="44"/>
      <c r="D7" s="124"/>
      <c r="E7" s="128"/>
      <c r="F7" s="84"/>
      <c r="G7" s="84"/>
      <c r="H7" s="128"/>
      <c r="I7" s="128"/>
      <c r="J7" s="130"/>
      <c r="K7" s="128"/>
      <c r="L7" s="128"/>
    </row>
    <row r="11" spans="1:12" s="2" customFormat="1" ht="18.75">
      <c r="B11" s="97" t="s">
        <v>109</v>
      </c>
      <c r="C11" s="97"/>
      <c r="D11" s="100"/>
      <c r="E11" s="100"/>
      <c r="F11" s="97" t="s">
        <v>25</v>
      </c>
      <c r="G11" s="100"/>
      <c r="H11" s="100"/>
      <c r="I11" s="150" t="s">
        <v>110</v>
      </c>
      <c r="J11" s="150"/>
      <c r="K11" s="24"/>
    </row>
    <row r="12" spans="1:12" s="2" customFormat="1" ht="15.75">
      <c r="B12" s="98" t="s">
        <v>26</v>
      </c>
      <c r="C12" s="98"/>
      <c r="D12" s="3"/>
      <c r="E12" s="3"/>
      <c r="F12" s="41" t="s">
        <v>27</v>
      </c>
      <c r="G12" s="3"/>
      <c r="H12" s="3"/>
      <c r="I12" s="149" t="s">
        <v>28</v>
      </c>
      <c r="J12" s="149"/>
      <c r="K12" s="24"/>
    </row>
    <row r="13" spans="1:12" s="2" customFormat="1" ht="15.75">
      <c r="B13" s="103"/>
      <c r="C13" s="3"/>
      <c r="D13" s="3"/>
      <c r="E13" s="3"/>
      <c r="F13" s="104"/>
      <c r="G13" s="3"/>
      <c r="H13" s="3"/>
      <c r="I13" s="104"/>
      <c r="J13" s="104"/>
      <c r="K13" s="24"/>
    </row>
    <row r="14" spans="1:12" s="2" customFormat="1" ht="18.75">
      <c r="A14" s="42"/>
      <c r="B14" s="97" t="s">
        <v>111</v>
      </c>
      <c r="C14" s="100"/>
      <c r="D14" s="100"/>
      <c r="E14" s="100"/>
      <c r="F14" s="97" t="s">
        <v>25</v>
      </c>
      <c r="G14" s="100"/>
      <c r="H14" s="100"/>
      <c r="I14" s="150" t="s">
        <v>113</v>
      </c>
      <c r="J14" s="150"/>
      <c r="K14" s="24"/>
    </row>
    <row r="15" spans="1:12" s="2" customFormat="1" ht="15.75">
      <c r="B15" s="99"/>
      <c r="C15" s="3"/>
      <c r="D15" s="3"/>
      <c r="E15" s="3"/>
      <c r="F15" s="41" t="s">
        <v>27</v>
      </c>
      <c r="G15" s="3"/>
      <c r="H15" s="3"/>
      <c r="I15" s="149" t="s">
        <v>28</v>
      </c>
      <c r="J15" s="149"/>
      <c r="K15" s="24"/>
    </row>
    <row r="16" spans="1:12" s="2" customFormat="1" ht="15.75">
      <c r="A16" s="43"/>
      <c r="B16" s="99"/>
      <c r="C16" s="3"/>
      <c r="D16" s="3"/>
      <c r="E16" s="3"/>
      <c r="F16" s="41"/>
      <c r="G16" s="3"/>
      <c r="H16" s="3"/>
      <c r="I16" s="41"/>
      <c r="J16" s="41"/>
      <c r="K16" s="24"/>
    </row>
    <row r="17" spans="2:11" s="2" customFormat="1" ht="15.75" customHeight="1">
      <c r="B17" s="97" t="s">
        <v>112</v>
      </c>
      <c r="C17" s="105"/>
      <c r="D17" s="100"/>
      <c r="E17" s="100"/>
      <c r="F17" s="97" t="s">
        <v>25</v>
      </c>
      <c r="G17" s="100"/>
      <c r="H17" s="100"/>
      <c r="I17" s="150" t="s">
        <v>114</v>
      </c>
      <c r="J17" s="150"/>
      <c r="K17" s="24"/>
    </row>
    <row r="18" spans="2:11" s="2" customFormat="1" ht="15.75">
      <c r="B18" s="103" t="s">
        <v>29</v>
      </c>
      <c r="C18" s="103"/>
      <c r="D18" s="3"/>
      <c r="E18" s="3"/>
      <c r="F18" s="41" t="s">
        <v>27</v>
      </c>
      <c r="G18" s="3"/>
      <c r="H18" s="3"/>
      <c r="I18" s="149" t="s">
        <v>28</v>
      </c>
      <c r="J18" s="149"/>
      <c r="K18" s="24"/>
    </row>
  </sheetData>
  <mergeCells count="9">
    <mergeCell ref="I18:J18"/>
    <mergeCell ref="A4:L4"/>
    <mergeCell ref="I15:J15"/>
    <mergeCell ref="K1:L1"/>
    <mergeCell ref="A3:K3"/>
    <mergeCell ref="I11:J11"/>
    <mergeCell ref="I12:J12"/>
    <mergeCell ref="I17:J17"/>
    <mergeCell ref="I14:J14"/>
  </mergeCells>
  <phoneticPr fontId="0" type="noConversion"/>
  <pageMargins left="0.39370078740157483" right="0.39370078740157483" top="0.98425196850393704" bottom="0.59055118110236227" header="0" footer="0"/>
  <pageSetup paperSize="9" scale="69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R18"/>
  <sheetViews>
    <sheetView view="pageBreakPreview" zoomScaleNormal="86" zoomScaleSheetLayoutView="50" workbookViewId="0">
      <selection activeCell="O14" sqref="O14"/>
    </sheetView>
  </sheetViews>
  <sheetFormatPr defaultRowHeight="15.75"/>
  <cols>
    <col min="1" max="1" width="6.7109375" style="3" customWidth="1"/>
    <col min="2" max="2" width="24.85546875" style="3" customWidth="1"/>
    <col min="3" max="3" width="28.7109375" style="3" customWidth="1"/>
    <col min="4" max="4" width="25.85546875" style="8" customWidth="1"/>
    <col min="5" max="5" width="28.7109375" style="8" customWidth="1"/>
    <col min="6" max="6" width="22.5703125" style="3" customWidth="1"/>
    <col min="7" max="7" width="10.28515625" style="3" customWidth="1"/>
    <col min="8" max="8" width="25.28515625" style="3" customWidth="1"/>
    <col min="9" max="9" width="11.140625" style="3" customWidth="1"/>
    <col min="10" max="10" width="11.7109375" style="13" customWidth="1"/>
    <col min="11" max="11" width="14.28515625" style="3" customWidth="1"/>
    <col min="12" max="12" width="12.5703125" style="3" customWidth="1"/>
    <col min="13" max="13" width="17.28515625" style="3" customWidth="1"/>
    <col min="14" max="17" width="9.140625" style="3"/>
    <col min="18" max="18" width="11.42578125" style="3" customWidth="1"/>
    <col min="19" max="16384" width="9.140625" style="3"/>
  </cols>
  <sheetData>
    <row r="1" spans="1:18" s="2" customFormat="1" ht="129" customHeight="1">
      <c r="L1" s="151" t="s">
        <v>40</v>
      </c>
      <c r="M1" s="151"/>
    </row>
    <row r="2" spans="1:18" s="2" customFormat="1" ht="15.75" customHeight="1">
      <c r="L2" s="96"/>
      <c r="M2" s="96"/>
    </row>
    <row r="3" spans="1:18" s="2" customForma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8" s="2" customFormat="1" ht="71.25" customHeight="1">
      <c r="A4" s="152" t="s">
        <v>57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8" ht="82.5" customHeight="1">
      <c r="A5" s="109" t="s">
        <v>0</v>
      </c>
      <c r="B5" s="109" t="s">
        <v>31</v>
      </c>
      <c r="C5" s="109" t="s">
        <v>6</v>
      </c>
      <c r="D5" s="109" t="s">
        <v>7</v>
      </c>
      <c r="E5" s="110" t="s">
        <v>4</v>
      </c>
      <c r="F5" s="110" t="s">
        <v>118</v>
      </c>
      <c r="G5" s="110" t="s">
        <v>13</v>
      </c>
      <c r="H5" s="110" t="s">
        <v>117</v>
      </c>
      <c r="I5" s="110" t="s">
        <v>14</v>
      </c>
      <c r="J5" s="110" t="s">
        <v>11</v>
      </c>
      <c r="K5" s="110" t="s">
        <v>12</v>
      </c>
      <c r="L5" s="110" t="s">
        <v>15</v>
      </c>
      <c r="M5" s="110" t="s">
        <v>41</v>
      </c>
      <c r="N5" s="11"/>
      <c r="O5" s="11"/>
      <c r="P5" s="11"/>
      <c r="Q5" s="11"/>
      <c r="R5" s="12"/>
    </row>
    <row r="6" spans="1:18">
      <c r="A6" s="14">
        <v>1</v>
      </c>
      <c r="B6" s="68" t="s">
        <v>44</v>
      </c>
      <c r="C6" s="16"/>
      <c r="D6" s="15"/>
      <c r="E6" s="20"/>
      <c r="F6" s="14"/>
      <c r="G6" s="14"/>
      <c r="H6" s="14"/>
      <c r="I6" s="14"/>
      <c r="J6" s="17"/>
      <c r="K6" s="19"/>
      <c r="L6" s="19"/>
      <c r="M6" s="27"/>
      <c r="N6" s="9"/>
      <c r="O6" s="9"/>
      <c r="P6" s="9"/>
      <c r="Q6" s="9"/>
      <c r="R6" s="9"/>
    </row>
    <row r="7" spans="1:18">
      <c r="A7" s="84"/>
      <c r="B7" s="84" t="s">
        <v>20</v>
      </c>
      <c r="C7" s="44"/>
      <c r="D7" s="124"/>
      <c r="E7" s="128"/>
      <c r="F7" s="84"/>
      <c r="G7" s="84"/>
      <c r="H7" s="84"/>
      <c r="I7" s="84"/>
      <c r="J7" s="84"/>
      <c r="K7" s="85"/>
      <c r="L7" s="84"/>
      <c r="M7" s="84"/>
    </row>
    <row r="11" spans="1:18" ht="18.75">
      <c r="B11" s="97" t="s">
        <v>109</v>
      </c>
      <c r="C11" s="97"/>
      <c r="D11" s="100"/>
      <c r="E11" s="100"/>
      <c r="F11" s="97" t="s">
        <v>25</v>
      </c>
      <c r="G11" s="100"/>
      <c r="H11" s="100"/>
      <c r="I11" s="150" t="s">
        <v>110</v>
      </c>
      <c r="J11" s="150"/>
    </row>
    <row r="12" spans="1:18" s="2" customFormat="1">
      <c r="B12" s="98" t="s">
        <v>26</v>
      </c>
      <c r="C12" s="98"/>
      <c r="D12" s="3"/>
      <c r="E12" s="3"/>
      <c r="F12" s="41" t="s">
        <v>27</v>
      </c>
      <c r="G12" s="3"/>
      <c r="H12" s="3"/>
      <c r="I12" s="149" t="s">
        <v>28</v>
      </c>
      <c r="J12" s="149"/>
      <c r="K12" s="24"/>
    </row>
    <row r="13" spans="1:18" s="2" customFormat="1">
      <c r="B13" s="103"/>
      <c r="C13" s="3"/>
      <c r="D13" s="3"/>
      <c r="E13" s="3"/>
      <c r="F13" s="104"/>
      <c r="G13" s="3"/>
      <c r="H13" s="3"/>
      <c r="I13" s="104"/>
      <c r="J13" s="104"/>
      <c r="K13" s="24"/>
    </row>
    <row r="14" spans="1:18" s="2" customFormat="1" ht="18.75">
      <c r="B14" s="97" t="s">
        <v>111</v>
      </c>
      <c r="C14" s="100"/>
      <c r="D14" s="100"/>
      <c r="E14" s="100"/>
      <c r="F14" s="97" t="s">
        <v>25</v>
      </c>
      <c r="G14" s="100"/>
      <c r="H14" s="100"/>
      <c r="I14" s="150" t="s">
        <v>113</v>
      </c>
      <c r="J14" s="150"/>
      <c r="K14" s="24"/>
    </row>
    <row r="15" spans="1:18" s="2" customFormat="1">
      <c r="A15" s="42"/>
      <c r="B15" s="99"/>
      <c r="C15" s="3"/>
      <c r="D15" s="3"/>
      <c r="E15" s="3"/>
      <c r="F15" s="41" t="s">
        <v>27</v>
      </c>
      <c r="G15" s="3"/>
      <c r="H15" s="3"/>
      <c r="I15" s="149" t="s">
        <v>28</v>
      </c>
      <c r="J15" s="149"/>
      <c r="K15" s="24"/>
    </row>
    <row r="16" spans="1:18" s="2" customFormat="1">
      <c r="B16" s="99"/>
      <c r="C16" s="3"/>
      <c r="D16" s="3"/>
      <c r="E16" s="3"/>
      <c r="F16" s="41"/>
      <c r="G16" s="3"/>
      <c r="H16" s="3"/>
      <c r="I16" s="41"/>
      <c r="J16" s="41"/>
      <c r="K16" s="24"/>
    </row>
    <row r="17" spans="1:11" s="2" customFormat="1" ht="18.75">
      <c r="A17" s="43"/>
      <c r="B17" s="97" t="s">
        <v>112</v>
      </c>
      <c r="C17" s="105"/>
      <c r="D17" s="100"/>
      <c r="E17" s="100"/>
      <c r="F17" s="97" t="s">
        <v>25</v>
      </c>
      <c r="G17" s="100"/>
      <c r="H17" s="100"/>
      <c r="I17" s="150" t="s">
        <v>114</v>
      </c>
      <c r="J17" s="150"/>
      <c r="K17" s="24"/>
    </row>
    <row r="18" spans="1:11" s="2" customFormat="1" ht="15.75" customHeight="1">
      <c r="B18" s="103" t="s">
        <v>29</v>
      </c>
      <c r="C18" s="103"/>
      <c r="D18" s="3"/>
      <c r="E18" s="3"/>
      <c r="F18" s="41" t="s">
        <v>27</v>
      </c>
      <c r="G18" s="3"/>
      <c r="H18" s="3"/>
      <c r="I18" s="149" t="s">
        <v>28</v>
      </c>
      <c r="J18" s="149"/>
      <c r="K18" s="24"/>
    </row>
  </sheetData>
  <mergeCells count="9">
    <mergeCell ref="L1:M1"/>
    <mergeCell ref="I12:J12"/>
    <mergeCell ref="I17:J17"/>
    <mergeCell ref="I18:J18"/>
    <mergeCell ref="I11:J11"/>
    <mergeCell ref="I14:J14"/>
    <mergeCell ref="I15:J15"/>
    <mergeCell ref="A3:K3"/>
    <mergeCell ref="A4:L4"/>
  </mergeCells>
  <phoneticPr fontId="0" type="noConversion"/>
  <pageMargins left="0.39370078740157483" right="0.39370078740157483" top="0.98425196850393704" bottom="0.59055118110236227" header="0" footer="0"/>
  <pageSetup paperSize="9" scale="57" fitToHeight="7" orientation="landscape" r:id="rId1"/>
  <headerFooter differentFirst="1">
    <oddHeader>&amp;C&amp;P/&amp;N&amp;RПродовження додатка &amp;A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18"/>
  <sheetViews>
    <sheetView view="pageBreakPreview" zoomScaleNormal="100" workbookViewId="0">
      <selection activeCell="M17" sqref="M17"/>
    </sheetView>
  </sheetViews>
  <sheetFormatPr defaultRowHeight="15.75"/>
  <cols>
    <col min="1" max="1" width="6.140625" style="3" customWidth="1"/>
    <col min="2" max="2" width="23.5703125" style="3" customWidth="1"/>
    <col min="3" max="3" width="31.42578125" style="3" customWidth="1"/>
    <col min="4" max="4" width="26.85546875" style="8" customWidth="1"/>
    <col min="5" max="5" width="26" style="8" customWidth="1"/>
    <col min="6" max="6" width="17.7109375" style="3" customWidth="1"/>
    <col min="7" max="7" width="12.28515625" style="3" customWidth="1"/>
    <col min="8" max="8" width="13.85546875" style="3" customWidth="1"/>
    <col min="9" max="9" width="13.42578125" style="3" customWidth="1"/>
    <col min="10" max="10" width="18.5703125" style="3" customWidth="1"/>
    <col min="11" max="16384" width="9.140625" style="3"/>
  </cols>
  <sheetData>
    <row r="1" spans="1:13" s="2" customFormat="1" ht="129" customHeight="1">
      <c r="I1" s="151" t="s">
        <v>35</v>
      </c>
      <c r="J1" s="151"/>
      <c r="M1" s="28"/>
    </row>
    <row r="2" spans="1:13" s="2" customFormat="1" ht="16.5" customHeight="1">
      <c r="I2" s="96"/>
      <c r="J2" s="96"/>
      <c r="M2" s="28"/>
    </row>
    <row r="3" spans="1:13" s="2" customForma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3" s="2" customFormat="1" ht="78" customHeight="1">
      <c r="A4" s="152" t="s">
        <v>58</v>
      </c>
      <c r="B4" s="152"/>
      <c r="C4" s="152"/>
      <c r="D4" s="152"/>
      <c r="E4" s="152"/>
      <c r="F4" s="152"/>
      <c r="G4" s="152"/>
      <c r="H4" s="152"/>
      <c r="I4" s="152"/>
      <c r="J4" s="152"/>
      <c r="K4" s="33"/>
      <c r="L4" s="33"/>
    </row>
    <row r="5" spans="1:13" ht="47.25">
      <c r="A5" s="109" t="s">
        <v>0</v>
      </c>
      <c r="B5" s="109" t="s">
        <v>31</v>
      </c>
      <c r="C5" s="109" t="s">
        <v>6</v>
      </c>
      <c r="D5" s="109" t="s">
        <v>7</v>
      </c>
      <c r="E5" s="110" t="s">
        <v>4</v>
      </c>
      <c r="F5" s="110" t="s">
        <v>16</v>
      </c>
      <c r="G5" s="110" t="s">
        <v>11</v>
      </c>
      <c r="H5" s="110" t="s">
        <v>12</v>
      </c>
      <c r="I5" s="110" t="s">
        <v>15</v>
      </c>
      <c r="J5" s="110" t="s">
        <v>41</v>
      </c>
    </row>
    <row r="6" spans="1:13">
      <c r="A6" s="15">
        <v>1</v>
      </c>
      <c r="B6" s="68" t="s">
        <v>44</v>
      </c>
      <c r="C6" s="68"/>
      <c r="D6" s="68"/>
      <c r="E6" s="68"/>
      <c r="F6" s="68"/>
      <c r="G6" s="68"/>
      <c r="H6" s="68"/>
      <c r="I6" s="68"/>
      <c r="J6" s="68"/>
    </row>
    <row r="7" spans="1:13">
      <c r="A7" s="84"/>
      <c r="B7" s="84" t="s">
        <v>20</v>
      </c>
      <c r="C7" s="44"/>
      <c r="D7" s="124"/>
      <c r="E7" s="44"/>
      <c r="F7" s="84"/>
      <c r="G7" s="84"/>
      <c r="H7" s="85"/>
      <c r="I7" s="44"/>
      <c r="J7" s="84"/>
    </row>
    <row r="11" spans="1:13" ht="18.75">
      <c r="B11" s="97" t="s">
        <v>109</v>
      </c>
      <c r="C11" s="97"/>
      <c r="D11" s="100"/>
      <c r="E11" s="100"/>
      <c r="F11" s="97" t="s">
        <v>25</v>
      </c>
      <c r="G11" s="100"/>
      <c r="H11" s="100"/>
      <c r="I11" s="150" t="s">
        <v>110</v>
      </c>
      <c r="J11" s="150"/>
    </row>
    <row r="12" spans="1:13" s="2" customFormat="1">
      <c r="B12" s="98" t="s">
        <v>26</v>
      </c>
      <c r="C12" s="98"/>
      <c r="D12" s="3"/>
      <c r="E12" s="3"/>
      <c r="F12" s="41" t="s">
        <v>27</v>
      </c>
      <c r="G12" s="3"/>
      <c r="H12" s="3"/>
      <c r="I12" s="149" t="s">
        <v>28</v>
      </c>
      <c r="J12" s="149"/>
      <c r="K12" s="24"/>
    </row>
    <row r="13" spans="1:13" s="2" customFormat="1">
      <c r="B13" s="103"/>
      <c r="C13" s="3"/>
      <c r="D13" s="3"/>
      <c r="E13" s="3"/>
      <c r="F13" s="104"/>
      <c r="G13" s="3"/>
      <c r="H13" s="3"/>
      <c r="I13" s="104"/>
      <c r="J13" s="104"/>
      <c r="K13" s="24"/>
    </row>
    <row r="14" spans="1:13" s="2" customFormat="1" ht="18.75">
      <c r="B14" s="97" t="s">
        <v>111</v>
      </c>
      <c r="C14" s="100"/>
      <c r="D14" s="100"/>
      <c r="E14" s="100"/>
      <c r="F14" s="97" t="s">
        <v>25</v>
      </c>
      <c r="G14" s="100"/>
      <c r="H14" s="100"/>
      <c r="I14" s="150" t="s">
        <v>113</v>
      </c>
      <c r="J14" s="150"/>
      <c r="K14" s="24"/>
    </row>
    <row r="15" spans="1:13" s="2" customFormat="1">
      <c r="A15" s="42"/>
      <c r="B15" s="99"/>
      <c r="C15" s="3"/>
      <c r="D15" s="3"/>
      <c r="E15" s="3"/>
      <c r="F15" s="41" t="s">
        <v>27</v>
      </c>
      <c r="G15" s="3"/>
      <c r="H15" s="3"/>
      <c r="I15" s="149" t="s">
        <v>28</v>
      </c>
      <c r="J15" s="149"/>
      <c r="K15" s="24"/>
    </row>
    <row r="16" spans="1:13" s="2" customFormat="1">
      <c r="B16" s="99"/>
      <c r="C16" s="3"/>
      <c r="D16" s="3"/>
      <c r="E16" s="3"/>
      <c r="F16" s="41"/>
      <c r="G16" s="3"/>
      <c r="H16" s="3"/>
      <c r="I16" s="41"/>
      <c r="J16" s="41"/>
      <c r="K16" s="24"/>
    </row>
    <row r="17" spans="1:11" s="2" customFormat="1" ht="18.75">
      <c r="A17" s="43"/>
      <c r="B17" s="97" t="s">
        <v>112</v>
      </c>
      <c r="C17" s="105"/>
      <c r="D17" s="100"/>
      <c r="E17" s="100"/>
      <c r="F17" s="97" t="s">
        <v>25</v>
      </c>
      <c r="G17" s="100"/>
      <c r="H17" s="100"/>
      <c r="I17" s="150" t="s">
        <v>114</v>
      </c>
      <c r="J17" s="150"/>
      <c r="K17" s="24"/>
    </row>
    <row r="18" spans="1:11" s="2" customFormat="1" ht="15.75" customHeight="1">
      <c r="B18" s="103" t="s">
        <v>29</v>
      </c>
      <c r="C18" s="103"/>
      <c r="D18" s="3"/>
      <c r="E18" s="3"/>
      <c r="F18" s="41" t="s">
        <v>27</v>
      </c>
      <c r="G18" s="3"/>
      <c r="H18" s="3"/>
      <c r="I18" s="149" t="s">
        <v>28</v>
      </c>
      <c r="J18" s="149"/>
      <c r="K18" s="24"/>
    </row>
  </sheetData>
  <mergeCells count="9">
    <mergeCell ref="I18:J18"/>
    <mergeCell ref="I1:J1"/>
    <mergeCell ref="I12:J12"/>
    <mergeCell ref="I17:J17"/>
    <mergeCell ref="A4:J4"/>
    <mergeCell ref="A3:K3"/>
    <mergeCell ref="I11:J11"/>
    <mergeCell ref="I14:J14"/>
    <mergeCell ref="I15:J15"/>
  </mergeCells>
  <phoneticPr fontId="0" type="noConversion"/>
  <printOptions horizontalCentered="1"/>
  <pageMargins left="0.39370078740157483" right="0.39370078740157483" top="0.98425196850393704" bottom="0.59055118110236227" header="0" footer="0"/>
  <pageSetup paperSize="9" scale="73" fitToHeight="2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19"/>
  <sheetViews>
    <sheetView view="pageBreakPreview" zoomScaleNormal="100" workbookViewId="0">
      <selection activeCell="B7" sqref="B7"/>
    </sheetView>
  </sheetViews>
  <sheetFormatPr defaultRowHeight="15.75"/>
  <cols>
    <col min="1" max="1" width="7.28515625" style="3" customWidth="1"/>
    <col min="2" max="2" width="23.5703125" style="2" customWidth="1"/>
    <col min="3" max="3" width="31.140625" style="2" customWidth="1"/>
    <col min="4" max="4" width="24.5703125" style="1" customWidth="1"/>
    <col min="5" max="5" width="25.7109375" style="1" customWidth="1"/>
    <col min="6" max="6" width="18.140625" style="2" customWidth="1"/>
    <col min="7" max="7" width="12.28515625" style="2" customWidth="1"/>
    <col min="8" max="8" width="14" style="2" customWidth="1"/>
    <col min="9" max="9" width="13.7109375" style="2" customWidth="1"/>
    <col min="10" max="10" width="18.7109375" style="2" customWidth="1"/>
    <col min="11" max="11" width="20.140625" style="2" customWidth="1"/>
    <col min="12" max="16384" width="9.140625" style="2"/>
  </cols>
  <sheetData>
    <row r="1" spans="1:13" ht="129.75" customHeight="1">
      <c r="A1" s="2"/>
      <c r="D1" s="2"/>
      <c r="E1" s="2"/>
      <c r="I1" s="151" t="s">
        <v>22</v>
      </c>
      <c r="J1" s="151"/>
      <c r="M1" s="28"/>
    </row>
    <row r="2" spans="1:13" ht="18" customHeight="1">
      <c r="A2" s="2"/>
      <c r="D2" s="2"/>
      <c r="E2" s="2"/>
      <c r="I2" s="96"/>
      <c r="J2" s="96"/>
      <c r="M2" s="28"/>
    </row>
    <row r="3" spans="1:13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3" ht="78" customHeight="1">
      <c r="A4" s="152" t="s">
        <v>59</v>
      </c>
      <c r="B4" s="152"/>
      <c r="C4" s="152"/>
      <c r="D4" s="152"/>
      <c r="E4" s="152"/>
      <c r="F4" s="152"/>
      <c r="G4" s="152"/>
      <c r="H4" s="152"/>
      <c r="I4" s="152"/>
      <c r="J4" s="152"/>
      <c r="K4" s="33"/>
      <c r="L4" s="33"/>
    </row>
    <row r="5" spans="1:13" ht="47.25">
      <c r="A5" s="109" t="s">
        <v>0</v>
      </c>
      <c r="B5" s="109" t="s">
        <v>31</v>
      </c>
      <c r="C5" s="109" t="s">
        <v>6</v>
      </c>
      <c r="D5" s="109" t="s">
        <v>7</v>
      </c>
      <c r="E5" s="110" t="s">
        <v>4</v>
      </c>
      <c r="F5" s="110" t="s">
        <v>16</v>
      </c>
      <c r="G5" s="110" t="s">
        <v>11</v>
      </c>
      <c r="H5" s="110" t="s">
        <v>12</v>
      </c>
      <c r="I5" s="110" t="s">
        <v>15</v>
      </c>
      <c r="J5" s="110" t="s">
        <v>41</v>
      </c>
    </row>
    <row r="6" spans="1:13" s="5" customFormat="1">
      <c r="A6" s="14">
        <v>1</v>
      </c>
      <c r="B6" s="18" t="s">
        <v>46</v>
      </c>
      <c r="C6" s="116" t="s">
        <v>104</v>
      </c>
      <c r="D6" s="48"/>
      <c r="E6" s="79" t="s">
        <v>50</v>
      </c>
      <c r="F6" s="49" t="s">
        <v>106</v>
      </c>
      <c r="G6" s="51">
        <v>1</v>
      </c>
      <c r="H6" s="47">
        <v>163346.01</v>
      </c>
      <c r="I6" s="47">
        <v>163.35</v>
      </c>
      <c r="J6" s="46">
        <v>42912</v>
      </c>
    </row>
    <row r="7" spans="1:13" s="5" customFormat="1">
      <c r="A7" s="14">
        <v>2</v>
      </c>
      <c r="B7" s="18" t="s">
        <v>46</v>
      </c>
      <c r="C7" s="116" t="s">
        <v>105</v>
      </c>
      <c r="D7" s="48"/>
      <c r="E7" s="79" t="s">
        <v>50</v>
      </c>
      <c r="F7" s="49" t="s">
        <v>47</v>
      </c>
      <c r="G7" s="51">
        <v>1</v>
      </c>
      <c r="H7" s="47">
        <v>65105.13</v>
      </c>
      <c r="I7" s="47">
        <v>65.11</v>
      </c>
      <c r="J7" s="46">
        <v>42912</v>
      </c>
    </row>
    <row r="8" spans="1:13">
      <c r="A8" s="84"/>
      <c r="B8" s="137" t="s">
        <v>20</v>
      </c>
      <c r="C8" s="137"/>
      <c r="D8" s="143"/>
      <c r="E8" s="144"/>
      <c r="F8" s="137"/>
      <c r="G8" s="144"/>
      <c r="H8" s="140"/>
      <c r="I8" s="140">
        <f>I6+I7</f>
        <v>228.45999999999998</v>
      </c>
      <c r="J8" s="139"/>
    </row>
    <row r="12" spans="1:13" ht="18.75">
      <c r="B12" s="97" t="s">
        <v>109</v>
      </c>
      <c r="C12" s="97"/>
      <c r="D12" s="100"/>
      <c r="E12" s="100"/>
      <c r="F12" s="97" t="s">
        <v>25</v>
      </c>
      <c r="G12" s="100"/>
      <c r="H12" s="100"/>
      <c r="I12" s="150" t="s">
        <v>110</v>
      </c>
      <c r="J12" s="150"/>
    </row>
    <row r="13" spans="1:13" s="76" customFormat="1" ht="18.75">
      <c r="B13" s="98" t="s">
        <v>26</v>
      </c>
      <c r="C13" s="98"/>
      <c r="D13" s="3"/>
      <c r="E13" s="3"/>
      <c r="F13" s="41" t="s">
        <v>27</v>
      </c>
      <c r="G13" s="3"/>
      <c r="H13" s="3"/>
      <c r="I13" s="149" t="s">
        <v>28</v>
      </c>
      <c r="J13" s="149"/>
      <c r="K13" s="77"/>
    </row>
    <row r="14" spans="1:13">
      <c r="A14" s="2"/>
      <c r="B14" s="103"/>
      <c r="C14" s="3"/>
      <c r="D14" s="3"/>
      <c r="E14" s="3"/>
      <c r="F14" s="104"/>
      <c r="G14" s="3"/>
      <c r="H14" s="3"/>
      <c r="I14" s="104"/>
      <c r="J14" s="104"/>
      <c r="K14" s="24"/>
    </row>
    <row r="15" spans="1:13" ht="18.75">
      <c r="A15" s="2"/>
      <c r="B15" s="97" t="s">
        <v>111</v>
      </c>
      <c r="C15" s="100"/>
      <c r="D15" s="100"/>
      <c r="E15" s="100"/>
      <c r="F15" s="97" t="s">
        <v>25</v>
      </c>
      <c r="G15" s="100"/>
      <c r="H15" s="100"/>
      <c r="I15" s="150" t="s">
        <v>113</v>
      </c>
      <c r="J15" s="150"/>
      <c r="K15" s="24"/>
    </row>
    <row r="16" spans="1:13">
      <c r="A16" s="42"/>
      <c r="B16" s="99"/>
      <c r="C16" s="3"/>
      <c r="D16" s="3"/>
      <c r="E16" s="3"/>
      <c r="F16" s="41" t="s">
        <v>27</v>
      </c>
      <c r="G16" s="3"/>
      <c r="H16" s="3"/>
      <c r="I16" s="149" t="s">
        <v>28</v>
      </c>
      <c r="J16" s="149"/>
      <c r="K16" s="24"/>
    </row>
    <row r="17" spans="1:11" s="76" customFormat="1" ht="18.75">
      <c r="B17" s="99"/>
      <c r="C17" s="3"/>
      <c r="D17" s="3"/>
      <c r="E17" s="3"/>
      <c r="F17" s="41"/>
      <c r="G17" s="3"/>
      <c r="H17" s="3"/>
      <c r="I17" s="41"/>
      <c r="J17" s="41"/>
      <c r="K17" s="77"/>
    </row>
    <row r="18" spans="1:11" ht="18.75">
      <c r="A18" s="43"/>
      <c r="B18" s="97" t="s">
        <v>112</v>
      </c>
      <c r="C18" s="105"/>
      <c r="D18" s="100"/>
      <c r="E18" s="100"/>
      <c r="F18" s="97" t="s">
        <v>25</v>
      </c>
      <c r="G18" s="100"/>
      <c r="H18" s="100"/>
      <c r="I18" s="150" t="s">
        <v>114</v>
      </c>
      <c r="J18" s="150"/>
      <c r="K18" s="24"/>
    </row>
    <row r="19" spans="1:11" s="76" customFormat="1" ht="15.75" customHeight="1">
      <c r="B19" s="103" t="s">
        <v>29</v>
      </c>
      <c r="C19" s="103"/>
      <c r="D19" s="3"/>
      <c r="E19" s="3"/>
      <c r="F19" s="41" t="s">
        <v>27</v>
      </c>
      <c r="G19" s="3"/>
      <c r="H19" s="3"/>
      <c r="I19" s="149" t="s">
        <v>28</v>
      </c>
      <c r="J19" s="149"/>
      <c r="K19" s="77"/>
    </row>
  </sheetData>
  <mergeCells count="9">
    <mergeCell ref="I1:J1"/>
    <mergeCell ref="A3:K3"/>
    <mergeCell ref="I13:J13"/>
    <mergeCell ref="I18:J18"/>
    <mergeCell ref="I19:J19"/>
    <mergeCell ref="I12:J12"/>
    <mergeCell ref="I15:J15"/>
    <mergeCell ref="I16:J16"/>
    <mergeCell ref="A4:J4"/>
  </mergeCells>
  <phoneticPr fontId="0" type="noConversion"/>
  <printOptions horizontalCentered="1"/>
  <pageMargins left="0.39370078740157483" right="0.39370078740157483" top="0.98425196850393704" bottom="0.59055118110236227" header="0" footer="0"/>
  <pageSetup paperSize="9" scale="73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31"/>
  <sheetViews>
    <sheetView tabSelected="1" view="pageBreakPreview" zoomScaleNormal="100" workbookViewId="0">
      <selection activeCell="F3" sqref="F3"/>
    </sheetView>
  </sheetViews>
  <sheetFormatPr defaultRowHeight="15"/>
  <cols>
    <col min="1" max="1" width="6.7109375" customWidth="1"/>
    <col min="2" max="2" width="23.140625" customWidth="1"/>
    <col min="3" max="3" width="88.28515625" customWidth="1"/>
    <col min="4" max="4" width="22.5703125" customWidth="1"/>
    <col min="5" max="5" width="28" customWidth="1"/>
    <col min="6" max="6" width="18.28515625" customWidth="1"/>
    <col min="7" max="7" width="12.28515625" customWidth="1"/>
    <col min="8" max="8" width="13.42578125" customWidth="1"/>
    <col min="9" max="9" width="11.85546875" customWidth="1"/>
    <col min="10" max="10" width="14.5703125" customWidth="1"/>
  </cols>
  <sheetData>
    <row r="1" spans="1:14" s="2" customFormat="1" ht="146.25" customHeight="1">
      <c r="I1" s="151" t="s">
        <v>36</v>
      </c>
      <c r="J1" s="151"/>
      <c r="K1" s="28"/>
      <c r="N1" s="28"/>
    </row>
    <row r="2" spans="1:14" s="2" customFormat="1" ht="17.25" customHeight="1">
      <c r="I2" s="96"/>
      <c r="J2" s="96"/>
      <c r="K2" s="28"/>
      <c r="N2" s="28"/>
    </row>
    <row r="3" spans="1:14" s="2" customFormat="1" ht="16.5" customHeight="1">
      <c r="I3" s="96"/>
      <c r="J3" s="96"/>
      <c r="K3" s="28"/>
      <c r="N3" s="28"/>
    </row>
    <row r="4" spans="1:14" s="2" customFormat="1" ht="72.75" customHeight="1">
      <c r="A4" s="152" t="s">
        <v>60</v>
      </c>
      <c r="B4" s="152"/>
      <c r="C4" s="152"/>
      <c r="D4" s="152"/>
      <c r="E4" s="152"/>
      <c r="F4" s="152"/>
      <c r="G4" s="152"/>
      <c r="H4" s="152"/>
      <c r="I4" s="152"/>
      <c r="J4" s="152"/>
      <c r="K4" s="33"/>
      <c r="L4" s="33"/>
      <c r="M4" s="33"/>
    </row>
    <row r="5" spans="1:14" ht="52.5" customHeight="1">
      <c r="A5" s="108" t="s">
        <v>0</v>
      </c>
      <c r="B5" s="109" t="s">
        <v>31</v>
      </c>
      <c r="C5" s="109" t="s">
        <v>6</v>
      </c>
      <c r="D5" s="109" t="s">
        <v>7</v>
      </c>
      <c r="E5" s="110" t="s">
        <v>4</v>
      </c>
      <c r="F5" s="110" t="s">
        <v>16</v>
      </c>
      <c r="G5" s="110" t="s">
        <v>11</v>
      </c>
      <c r="H5" s="110" t="s">
        <v>12</v>
      </c>
      <c r="I5" s="110" t="s">
        <v>15</v>
      </c>
      <c r="J5" s="110" t="s">
        <v>41</v>
      </c>
    </row>
    <row r="6" spans="1:14" s="53" customFormat="1" ht="17.25" customHeight="1">
      <c r="A6" s="16">
        <v>1</v>
      </c>
      <c r="B6" s="16" t="s">
        <v>46</v>
      </c>
      <c r="C6" s="16" t="s">
        <v>63</v>
      </c>
      <c r="D6" s="16"/>
      <c r="E6" s="54" t="s">
        <v>64</v>
      </c>
      <c r="F6" s="16" t="s">
        <v>65</v>
      </c>
      <c r="G6" s="16">
        <v>1</v>
      </c>
      <c r="H6" s="25">
        <v>65953</v>
      </c>
      <c r="I6" s="25">
        <v>65.95</v>
      </c>
      <c r="J6" s="74">
        <v>42937</v>
      </c>
    </row>
    <row r="7" spans="1:14" s="53" customFormat="1" ht="16.5" customHeight="1">
      <c r="A7" s="16">
        <v>2</v>
      </c>
      <c r="B7" s="16" t="s">
        <v>46</v>
      </c>
      <c r="C7" s="54" t="s">
        <v>66</v>
      </c>
      <c r="D7" s="16"/>
      <c r="E7" s="54" t="s">
        <v>64</v>
      </c>
      <c r="F7" s="16" t="s">
        <v>67</v>
      </c>
      <c r="G7" s="16">
        <v>1</v>
      </c>
      <c r="H7" s="25">
        <v>227755</v>
      </c>
      <c r="I7" s="25">
        <v>227.76</v>
      </c>
      <c r="J7" s="74">
        <v>42937</v>
      </c>
    </row>
    <row r="8" spans="1:14" s="53" customFormat="1" ht="15.75" customHeight="1">
      <c r="A8" s="16">
        <v>3</v>
      </c>
      <c r="B8" s="16" t="s">
        <v>46</v>
      </c>
      <c r="C8" s="54" t="s">
        <v>68</v>
      </c>
      <c r="D8" s="16"/>
      <c r="E8" s="54" t="s">
        <v>64</v>
      </c>
      <c r="F8" s="16" t="s">
        <v>69</v>
      </c>
      <c r="G8" s="16">
        <v>1</v>
      </c>
      <c r="H8" s="25">
        <v>230532.5</v>
      </c>
      <c r="I8" s="25">
        <v>230.53</v>
      </c>
      <c r="J8" s="74">
        <v>42937</v>
      </c>
    </row>
    <row r="9" spans="1:14" s="53" customFormat="1" ht="15.75" customHeight="1">
      <c r="A9" s="16">
        <v>4</v>
      </c>
      <c r="B9" s="16" t="s">
        <v>46</v>
      </c>
      <c r="C9" s="54" t="s">
        <v>70</v>
      </c>
      <c r="D9" s="16"/>
      <c r="E9" s="54" t="s">
        <v>64</v>
      </c>
      <c r="F9" s="16" t="s">
        <v>71</v>
      </c>
      <c r="G9" s="16">
        <v>1</v>
      </c>
      <c r="H9" s="25">
        <v>22624</v>
      </c>
      <c r="I9" s="25">
        <v>22.62</v>
      </c>
      <c r="J9" s="74">
        <v>42937</v>
      </c>
    </row>
    <row r="10" spans="1:14" s="53" customFormat="1" ht="15" customHeight="1">
      <c r="A10" s="16">
        <v>5</v>
      </c>
      <c r="B10" s="16" t="s">
        <v>46</v>
      </c>
      <c r="C10" s="54" t="s">
        <v>72</v>
      </c>
      <c r="D10" s="68"/>
      <c r="E10" s="54" t="s">
        <v>64</v>
      </c>
      <c r="F10" s="68" t="s">
        <v>73</v>
      </c>
      <c r="G10" s="68">
        <v>1</v>
      </c>
      <c r="H10" s="55">
        <v>27876</v>
      </c>
      <c r="I10" s="55">
        <v>27.88</v>
      </c>
      <c r="J10" s="56">
        <v>42937</v>
      </c>
    </row>
    <row r="11" spans="1:14" s="53" customFormat="1" ht="16.5" customHeight="1">
      <c r="A11" s="16">
        <v>6</v>
      </c>
      <c r="B11" s="16" t="s">
        <v>46</v>
      </c>
      <c r="C11" s="54" t="s">
        <v>74</v>
      </c>
      <c r="D11" s="68"/>
      <c r="E11" s="54" t="s">
        <v>64</v>
      </c>
      <c r="F11" s="68" t="s">
        <v>76</v>
      </c>
      <c r="G11" s="68">
        <v>1</v>
      </c>
      <c r="H11" s="55">
        <v>7044.75</v>
      </c>
      <c r="I11" s="78">
        <v>7.04</v>
      </c>
      <c r="J11" s="56">
        <v>42937</v>
      </c>
    </row>
    <row r="12" spans="1:14" s="53" customFormat="1" ht="16.5" customHeight="1">
      <c r="A12" s="16">
        <v>7</v>
      </c>
      <c r="B12" s="16" t="s">
        <v>46</v>
      </c>
      <c r="C12" s="54" t="s">
        <v>75</v>
      </c>
      <c r="D12" s="68"/>
      <c r="E12" s="54" t="s">
        <v>64</v>
      </c>
      <c r="F12" s="68" t="s">
        <v>77</v>
      </c>
      <c r="G12" s="68">
        <v>1</v>
      </c>
      <c r="H12" s="55">
        <v>60398</v>
      </c>
      <c r="I12" s="78">
        <v>60.4</v>
      </c>
      <c r="J12" s="56">
        <v>42937</v>
      </c>
    </row>
    <row r="13" spans="1:14" s="53" customFormat="1" ht="16.5" customHeight="1">
      <c r="A13" s="16">
        <v>8</v>
      </c>
      <c r="B13" s="16" t="s">
        <v>46</v>
      </c>
      <c r="C13" s="54" t="s">
        <v>81</v>
      </c>
      <c r="D13" s="68"/>
      <c r="E13" s="117" t="s">
        <v>82</v>
      </c>
      <c r="F13" s="68" t="s">
        <v>83</v>
      </c>
      <c r="G13" s="68">
        <v>1</v>
      </c>
      <c r="H13" s="55">
        <v>70544.47</v>
      </c>
      <c r="I13" s="78">
        <v>70.540000000000006</v>
      </c>
      <c r="J13" s="56">
        <v>42935</v>
      </c>
    </row>
    <row r="14" spans="1:14" s="53" customFormat="1" ht="16.5" customHeight="1">
      <c r="A14" s="16">
        <v>9</v>
      </c>
      <c r="B14" s="16" t="s">
        <v>46</v>
      </c>
      <c r="C14" s="79" t="s">
        <v>84</v>
      </c>
      <c r="D14" s="68"/>
      <c r="E14" s="117" t="s">
        <v>82</v>
      </c>
      <c r="F14" s="68" t="s">
        <v>83</v>
      </c>
      <c r="G14" s="68">
        <v>1</v>
      </c>
      <c r="H14" s="55">
        <v>24821.599999999999</v>
      </c>
      <c r="I14" s="55">
        <v>24.82</v>
      </c>
      <c r="J14" s="56">
        <v>42935</v>
      </c>
    </row>
    <row r="15" spans="1:14" s="53" customFormat="1" ht="17.25" customHeight="1">
      <c r="A15" s="16">
        <v>10</v>
      </c>
      <c r="B15" s="16" t="s">
        <v>46</v>
      </c>
      <c r="C15" s="54" t="s">
        <v>85</v>
      </c>
      <c r="D15" s="68"/>
      <c r="E15" s="79" t="s">
        <v>86</v>
      </c>
      <c r="F15" s="68"/>
      <c r="G15" s="68">
        <v>1</v>
      </c>
      <c r="H15" s="55">
        <v>15252.5</v>
      </c>
      <c r="I15" s="55">
        <v>15.25</v>
      </c>
      <c r="J15" s="56">
        <v>42937</v>
      </c>
    </row>
    <row r="16" spans="1:14" s="53" customFormat="1" ht="15.75">
      <c r="A16" s="16">
        <v>11</v>
      </c>
      <c r="B16" s="16" t="s">
        <v>46</v>
      </c>
      <c r="C16" s="79" t="s">
        <v>87</v>
      </c>
      <c r="D16" s="68"/>
      <c r="E16" s="79" t="s">
        <v>86</v>
      </c>
      <c r="F16" s="68" t="s">
        <v>88</v>
      </c>
      <c r="G16" s="68">
        <v>1</v>
      </c>
      <c r="H16" s="55">
        <v>2904.17</v>
      </c>
      <c r="I16" s="55">
        <v>2.91</v>
      </c>
      <c r="J16" s="56">
        <v>42937</v>
      </c>
    </row>
    <row r="17" spans="1:11" s="53" customFormat="1" ht="15.75">
      <c r="A17" s="16">
        <v>12</v>
      </c>
      <c r="B17" s="16" t="s">
        <v>46</v>
      </c>
      <c r="C17" s="79" t="s">
        <v>91</v>
      </c>
      <c r="D17" s="16"/>
      <c r="E17" s="79" t="s">
        <v>93</v>
      </c>
      <c r="F17" s="16" t="s">
        <v>92</v>
      </c>
      <c r="G17" s="16">
        <v>2</v>
      </c>
      <c r="H17" s="25">
        <v>12333.33</v>
      </c>
      <c r="I17" s="25">
        <v>24.67</v>
      </c>
      <c r="J17" s="74">
        <v>42736</v>
      </c>
    </row>
    <row r="18" spans="1:11" s="53" customFormat="1" ht="15.75">
      <c r="A18" s="16">
        <v>13</v>
      </c>
      <c r="B18" s="16" t="s">
        <v>46</v>
      </c>
      <c r="C18" s="79" t="s">
        <v>94</v>
      </c>
      <c r="D18" s="16"/>
      <c r="E18" s="79" t="s">
        <v>93</v>
      </c>
      <c r="F18" s="16" t="s">
        <v>96</v>
      </c>
      <c r="G18" s="16">
        <v>1</v>
      </c>
      <c r="H18" s="25">
        <v>2125</v>
      </c>
      <c r="I18" s="25">
        <v>2.1</v>
      </c>
      <c r="J18" s="74">
        <v>42736</v>
      </c>
    </row>
    <row r="19" spans="1:11" s="53" customFormat="1" ht="15.75">
      <c r="A19" s="16">
        <v>14</v>
      </c>
      <c r="B19" s="16" t="s">
        <v>46</v>
      </c>
      <c r="C19" s="79" t="s">
        <v>95</v>
      </c>
      <c r="D19" s="16"/>
      <c r="E19" s="79" t="s">
        <v>93</v>
      </c>
      <c r="F19" s="16" t="s">
        <v>83</v>
      </c>
      <c r="G19" s="16">
        <v>1</v>
      </c>
      <c r="H19" s="25">
        <v>3750</v>
      </c>
      <c r="I19" s="25">
        <v>3.8</v>
      </c>
      <c r="J19" s="74">
        <v>42736</v>
      </c>
    </row>
    <row r="20" spans="1:11" s="53" customFormat="1" ht="15.75">
      <c r="A20" s="16"/>
      <c r="B20" s="84" t="s">
        <v>20</v>
      </c>
      <c r="C20" s="44"/>
      <c r="D20" s="124"/>
      <c r="E20" s="124"/>
      <c r="F20" s="124"/>
      <c r="G20" s="124"/>
      <c r="H20" s="129"/>
      <c r="I20" s="158">
        <f>I6+I7+I8+I9+I10+I11+I12+I13+I14+I15+I16+I17+I18+I19</f>
        <v>786.26999999999987</v>
      </c>
      <c r="J20" s="132"/>
    </row>
    <row r="24" spans="1:11" ht="18.75">
      <c r="B24" s="97" t="s">
        <v>109</v>
      </c>
      <c r="C24" s="97"/>
      <c r="D24" s="100"/>
      <c r="E24" s="100"/>
      <c r="F24" s="97" t="s">
        <v>25</v>
      </c>
      <c r="G24" s="100"/>
      <c r="H24" s="100"/>
      <c r="I24" s="150" t="s">
        <v>110</v>
      </c>
      <c r="J24" s="150"/>
    </row>
    <row r="25" spans="1:11" s="76" customFormat="1" ht="18.75">
      <c r="B25" s="98" t="s">
        <v>26</v>
      </c>
      <c r="C25" s="98"/>
      <c r="D25" s="3"/>
      <c r="E25" s="3"/>
      <c r="F25" s="41" t="s">
        <v>27</v>
      </c>
      <c r="G25" s="3"/>
      <c r="H25" s="3"/>
      <c r="I25" s="149" t="s">
        <v>28</v>
      </c>
      <c r="J25" s="149"/>
      <c r="K25" s="77"/>
    </row>
    <row r="26" spans="1:11" s="2" customFormat="1" ht="15.75">
      <c r="B26" s="103"/>
      <c r="C26" s="3"/>
      <c r="D26" s="3"/>
      <c r="E26" s="3"/>
      <c r="F26" s="104"/>
      <c r="G26" s="3"/>
      <c r="H26" s="3"/>
      <c r="I26" s="104"/>
      <c r="J26" s="104"/>
      <c r="K26" s="24"/>
    </row>
    <row r="27" spans="1:11" s="2" customFormat="1" ht="18.75">
      <c r="B27" s="97" t="s">
        <v>111</v>
      </c>
      <c r="C27" s="100"/>
      <c r="D27" s="100"/>
      <c r="E27" s="100"/>
      <c r="F27" s="97" t="s">
        <v>25</v>
      </c>
      <c r="G27" s="100"/>
      <c r="H27" s="100"/>
      <c r="I27" s="150" t="s">
        <v>113</v>
      </c>
      <c r="J27" s="150"/>
      <c r="K27" s="24"/>
    </row>
    <row r="28" spans="1:11" s="2" customFormat="1" ht="15.75">
      <c r="A28" s="42"/>
      <c r="B28" s="99"/>
      <c r="C28" s="3"/>
      <c r="D28" s="3"/>
      <c r="E28" s="3"/>
      <c r="F28" s="41" t="s">
        <v>27</v>
      </c>
      <c r="G28" s="3"/>
      <c r="H28" s="3"/>
      <c r="I28" s="149" t="s">
        <v>28</v>
      </c>
      <c r="J28" s="149"/>
      <c r="K28" s="24"/>
    </row>
    <row r="29" spans="1:11" s="76" customFormat="1" ht="18.75">
      <c r="B29" s="99"/>
      <c r="C29" s="3"/>
      <c r="D29" s="3"/>
      <c r="E29" s="3"/>
      <c r="F29" s="41"/>
      <c r="G29" s="3"/>
      <c r="H29" s="3"/>
      <c r="I29" s="41"/>
      <c r="J29" s="41"/>
      <c r="K29" s="77"/>
    </row>
    <row r="30" spans="1:11" s="2" customFormat="1" ht="18.75">
      <c r="A30" s="43"/>
      <c r="B30" s="97" t="s">
        <v>112</v>
      </c>
      <c r="C30" s="105"/>
      <c r="D30" s="100"/>
      <c r="E30" s="100"/>
      <c r="F30" s="97" t="s">
        <v>25</v>
      </c>
      <c r="G30" s="100"/>
      <c r="H30" s="100"/>
      <c r="I30" s="150" t="s">
        <v>114</v>
      </c>
      <c r="J30" s="150"/>
      <c r="K30" s="24"/>
    </row>
    <row r="31" spans="1:11" s="76" customFormat="1" ht="15.75" customHeight="1">
      <c r="B31" s="103" t="s">
        <v>29</v>
      </c>
      <c r="C31" s="103"/>
      <c r="D31" s="3"/>
      <c r="E31" s="3"/>
      <c r="F31" s="41" t="s">
        <v>27</v>
      </c>
      <c r="G31" s="3"/>
      <c r="H31" s="3"/>
      <c r="I31" s="149" t="s">
        <v>28</v>
      </c>
      <c r="J31" s="149"/>
      <c r="K31" s="77"/>
    </row>
  </sheetData>
  <mergeCells count="8">
    <mergeCell ref="I1:J1"/>
    <mergeCell ref="A4:J4"/>
    <mergeCell ref="I25:J25"/>
    <mergeCell ref="I30:J30"/>
    <mergeCell ref="I31:J31"/>
    <mergeCell ref="I24:J24"/>
    <mergeCell ref="I27:J27"/>
    <mergeCell ref="I28:J28"/>
  </mergeCells>
  <phoneticPr fontId="0" type="noConversion"/>
  <pageMargins left="0.39370078740157483" right="0.39370078740157483" top="0.98425196850393704" bottom="0.59055118110236227" header="0" footer="0"/>
  <pageSetup paperSize="9" scale="58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8"/>
  <sheetViews>
    <sheetView view="pageBreakPreview" zoomScaleNormal="100" workbookViewId="0">
      <selection activeCell="C14" sqref="C14"/>
    </sheetView>
  </sheetViews>
  <sheetFormatPr defaultRowHeight="15"/>
  <cols>
    <col min="1" max="1" width="6.5703125" customWidth="1"/>
    <col min="2" max="2" width="24.140625" customWidth="1"/>
    <col min="3" max="3" width="35.85546875" customWidth="1"/>
    <col min="4" max="4" width="21.28515625" customWidth="1"/>
    <col min="5" max="5" width="25.5703125" customWidth="1"/>
    <col min="6" max="6" width="18.7109375" customWidth="1"/>
    <col min="7" max="7" width="12" customWidth="1"/>
    <col min="8" max="8" width="12.85546875" customWidth="1"/>
    <col min="9" max="9" width="12.42578125" customWidth="1"/>
    <col min="10" max="10" width="14.7109375" customWidth="1"/>
  </cols>
  <sheetData>
    <row r="1" spans="1:14" s="2" customFormat="1" ht="144.75" customHeight="1">
      <c r="I1" s="151" t="s">
        <v>37</v>
      </c>
      <c r="J1" s="151"/>
      <c r="K1" s="28"/>
      <c r="N1" s="28"/>
    </row>
    <row r="2" spans="1:14" s="2" customFormat="1" ht="17.25" customHeight="1">
      <c r="I2" s="96"/>
      <c r="J2" s="96"/>
      <c r="K2" s="28"/>
      <c r="N2" s="28"/>
    </row>
    <row r="3" spans="1:14" s="2" customFormat="1" ht="15.75"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4" s="2" customFormat="1" ht="78" customHeight="1">
      <c r="A4" s="152" t="s">
        <v>61</v>
      </c>
      <c r="B4" s="152"/>
      <c r="C4" s="152"/>
      <c r="D4" s="152"/>
      <c r="E4" s="152"/>
      <c r="F4" s="152"/>
      <c r="G4" s="152"/>
      <c r="H4" s="152"/>
      <c r="I4" s="152"/>
      <c r="J4" s="152"/>
      <c r="K4" s="33"/>
      <c r="L4" s="33"/>
      <c r="M4" s="33"/>
    </row>
    <row r="5" spans="1:14" ht="47.25">
      <c r="A5" s="145" t="s">
        <v>0</v>
      </c>
      <c r="B5" s="109" t="s">
        <v>31</v>
      </c>
      <c r="C5" s="109" t="s">
        <v>6</v>
      </c>
      <c r="D5" s="109" t="s">
        <v>7</v>
      </c>
      <c r="E5" s="110" t="s">
        <v>4</v>
      </c>
      <c r="F5" s="110" t="s">
        <v>16</v>
      </c>
      <c r="G5" s="110" t="s">
        <v>11</v>
      </c>
      <c r="H5" s="110" t="s">
        <v>12</v>
      </c>
      <c r="I5" s="110" t="s">
        <v>15</v>
      </c>
      <c r="J5" s="110" t="s">
        <v>41</v>
      </c>
    </row>
    <row r="6" spans="1:14" ht="15.75">
      <c r="A6" s="14">
        <v>1</v>
      </c>
      <c r="B6" s="16" t="s">
        <v>46</v>
      </c>
      <c r="C6" s="79" t="s">
        <v>89</v>
      </c>
      <c r="D6" s="20"/>
      <c r="E6" s="118" t="s">
        <v>90</v>
      </c>
      <c r="F6" s="26"/>
      <c r="G6" s="34">
        <v>1</v>
      </c>
      <c r="H6" s="35">
        <v>15252.5</v>
      </c>
      <c r="I6" s="21">
        <v>15.25</v>
      </c>
      <c r="J6" s="36">
        <v>42937</v>
      </c>
    </row>
    <row r="7" spans="1:14" ht="15.75">
      <c r="A7" s="119"/>
      <c r="B7" s="84" t="s">
        <v>20</v>
      </c>
      <c r="C7" s="44"/>
      <c r="D7" s="128"/>
      <c r="E7" s="131"/>
      <c r="F7" s="84"/>
      <c r="G7" s="128"/>
      <c r="H7" s="130"/>
      <c r="I7" s="130">
        <f>I6</f>
        <v>15.25</v>
      </c>
      <c r="J7" s="75"/>
    </row>
    <row r="11" spans="1:14" s="2" customFormat="1" ht="18.75">
      <c r="B11" s="97" t="s">
        <v>109</v>
      </c>
      <c r="C11" s="97"/>
      <c r="D11" s="100"/>
      <c r="E11" s="100"/>
      <c r="F11" s="97" t="s">
        <v>25</v>
      </c>
      <c r="G11" s="100"/>
      <c r="H11" s="100"/>
      <c r="I11" s="150" t="s">
        <v>110</v>
      </c>
      <c r="J11" s="150"/>
    </row>
    <row r="12" spans="1:14" s="2" customFormat="1" ht="15.75">
      <c r="B12" s="98" t="s">
        <v>26</v>
      </c>
      <c r="C12" s="98"/>
      <c r="D12" s="3"/>
      <c r="E12" s="3"/>
      <c r="F12" s="41" t="s">
        <v>27</v>
      </c>
      <c r="G12" s="3"/>
      <c r="H12" s="3"/>
      <c r="I12" s="149" t="s">
        <v>28</v>
      </c>
      <c r="J12" s="149"/>
    </row>
    <row r="13" spans="1:14" s="2" customFormat="1" ht="15.75">
      <c r="B13" s="103"/>
      <c r="C13" s="3"/>
      <c r="D13" s="3"/>
      <c r="E13" s="3"/>
      <c r="F13" s="104"/>
      <c r="G13" s="3"/>
      <c r="H13" s="3"/>
      <c r="I13" s="104"/>
      <c r="J13" s="104"/>
    </row>
    <row r="14" spans="1:14" s="2" customFormat="1" ht="18.75">
      <c r="A14" s="42"/>
      <c r="B14" s="97" t="s">
        <v>111</v>
      </c>
      <c r="C14" s="100"/>
      <c r="D14" s="100"/>
      <c r="E14" s="100"/>
      <c r="F14" s="97" t="s">
        <v>25</v>
      </c>
      <c r="G14" s="100"/>
      <c r="H14" s="100"/>
      <c r="I14" s="150" t="s">
        <v>113</v>
      </c>
      <c r="J14" s="150"/>
    </row>
    <row r="15" spans="1:14" s="2" customFormat="1" ht="15.75">
      <c r="B15" s="99"/>
      <c r="C15" s="3"/>
      <c r="D15" s="3"/>
      <c r="E15" s="3"/>
      <c r="F15" s="41" t="s">
        <v>27</v>
      </c>
      <c r="G15" s="3"/>
      <c r="H15" s="3"/>
      <c r="I15" s="149" t="s">
        <v>28</v>
      </c>
      <c r="J15" s="149"/>
    </row>
    <row r="16" spans="1:14" s="2" customFormat="1" ht="15.75">
      <c r="A16" s="43"/>
      <c r="B16" s="99"/>
      <c r="C16" s="3"/>
      <c r="D16" s="3"/>
      <c r="E16" s="3"/>
      <c r="F16" s="41"/>
      <c r="G16" s="3"/>
      <c r="H16" s="3"/>
      <c r="I16" s="41"/>
      <c r="J16" s="41"/>
    </row>
    <row r="17" spans="2:10" s="2" customFormat="1" ht="15.75" customHeight="1">
      <c r="B17" s="97" t="s">
        <v>112</v>
      </c>
      <c r="C17" s="105"/>
      <c r="D17" s="100"/>
      <c r="E17" s="100"/>
      <c r="F17" s="97" t="s">
        <v>25</v>
      </c>
      <c r="G17" s="100"/>
      <c r="H17" s="100"/>
      <c r="I17" s="150" t="s">
        <v>114</v>
      </c>
      <c r="J17" s="150"/>
    </row>
    <row r="18" spans="2:10" s="2" customFormat="1" ht="15.75">
      <c r="B18" s="103" t="s">
        <v>29</v>
      </c>
      <c r="C18" s="103"/>
      <c r="D18" s="3"/>
      <c r="E18" s="3"/>
      <c r="F18" s="41" t="s">
        <v>27</v>
      </c>
      <c r="G18" s="3"/>
      <c r="H18" s="3"/>
      <c r="I18" s="149" t="s">
        <v>28</v>
      </c>
      <c r="J18" s="149"/>
    </row>
  </sheetData>
  <mergeCells count="9">
    <mergeCell ref="C3:L3"/>
    <mergeCell ref="I1:J1"/>
    <mergeCell ref="A4:J4"/>
    <mergeCell ref="I18:J18"/>
    <mergeCell ref="I11:J11"/>
    <mergeCell ref="I12:J12"/>
    <mergeCell ref="I15:J15"/>
    <mergeCell ref="I17:J17"/>
    <mergeCell ref="I14:J14"/>
  </mergeCells>
  <phoneticPr fontId="0" type="noConversion"/>
  <pageMargins left="0.39370078740157483" right="0.39370078740157483" top="0.98425196850393704" bottom="0.59055118110236227" header="0" footer="0"/>
  <pageSetup paperSize="9" scale="75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P18"/>
  <sheetViews>
    <sheetView view="pageBreakPreview" zoomScaleNormal="100" zoomScaleSheetLayoutView="100" workbookViewId="0">
      <selection activeCell="A4" sqref="A4:J4"/>
    </sheetView>
  </sheetViews>
  <sheetFormatPr defaultRowHeight="15"/>
  <cols>
    <col min="1" max="1" width="7" customWidth="1"/>
    <col min="2" max="2" width="25.140625" customWidth="1"/>
    <col min="3" max="3" width="34.85546875" customWidth="1"/>
    <col min="4" max="4" width="22.28515625" customWidth="1"/>
    <col min="5" max="5" width="23.28515625" customWidth="1"/>
    <col min="6" max="6" width="23.42578125" customWidth="1"/>
    <col min="7" max="7" width="11.28515625" customWidth="1"/>
    <col min="8" max="8" width="13.140625" customWidth="1"/>
    <col min="9" max="9" width="12.7109375" style="38" customWidth="1"/>
    <col min="10" max="10" width="15" style="38" customWidth="1"/>
  </cols>
  <sheetData>
    <row r="1" spans="1:16" s="2" customFormat="1" ht="146.25" customHeight="1">
      <c r="I1" s="151" t="s">
        <v>38</v>
      </c>
      <c r="J1" s="151"/>
      <c r="M1" s="28"/>
      <c r="P1" s="28"/>
    </row>
    <row r="2" spans="1:16" s="2" customFormat="1" ht="16.5" customHeight="1">
      <c r="I2" s="96"/>
      <c r="J2" s="96"/>
      <c r="M2" s="28"/>
      <c r="P2" s="28"/>
    </row>
    <row r="3" spans="1:16" s="2" customFormat="1" ht="15.75"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6" s="2" customFormat="1" ht="65.25" customHeight="1">
      <c r="A4" s="152" t="s">
        <v>62</v>
      </c>
      <c r="B4" s="152"/>
      <c r="C4" s="152"/>
      <c r="D4" s="152"/>
      <c r="E4" s="152"/>
      <c r="F4" s="152"/>
      <c r="G4" s="152"/>
      <c r="H4" s="152"/>
      <c r="I4" s="152"/>
      <c r="J4" s="152"/>
      <c r="K4" s="33"/>
      <c r="L4" s="33"/>
      <c r="M4" s="33"/>
      <c r="N4" s="33"/>
      <c r="O4" s="33"/>
    </row>
    <row r="5" spans="1:16" ht="47.25">
      <c r="A5" s="109" t="s">
        <v>0</v>
      </c>
      <c r="B5" s="109" t="s">
        <v>31</v>
      </c>
      <c r="C5" s="109" t="s">
        <v>6</v>
      </c>
      <c r="D5" s="109" t="s">
        <v>7</v>
      </c>
      <c r="E5" s="110" t="s">
        <v>4</v>
      </c>
      <c r="F5" s="110" t="s">
        <v>16</v>
      </c>
      <c r="G5" s="110" t="s">
        <v>11</v>
      </c>
      <c r="H5" s="110" t="s">
        <v>12</v>
      </c>
      <c r="I5" s="110" t="s">
        <v>15</v>
      </c>
      <c r="J5" s="110" t="s">
        <v>41</v>
      </c>
    </row>
    <row r="6" spans="1:16" ht="15.75">
      <c r="A6" s="14">
        <v>1</v>
      </c>
      <c r="B6" s="68" t="s">
        <v>44</v>
      </c>
      <c r="C6" s="16"/>
      <c r="D6" s="15"/>
      <c r="E6" s="18"/>
      <c r="F6" s="39"/>
      <c r="G6" s="15"/>
      <c r="H6" s="21"/>
      <c r="I6" s="37"/>
      <c r="J6" s="40"/>
    </row>
    <row r="7" spans="1:16" ht="15.75">
      <c r="A7" s="133"/>
      <c r="B7" s="84" t="s">
        <v>20</v>
      </c>
      <c r="C7" s="44"/>
      <c r="D7" s="128"/>
      <c r="E7" s="136"/>
      <c r="F7" s="84"/>
      <c r="G7" s="128"/>
      <c r="H7" s="128"/>
      <c r="I7" s="134"/>
      <c r="J7" s="134"/>
    </row>
    <row r="11" spans="1:16" ht="18.75">
      <c r="B11" s="97" t="s">
        <v>109</v>
      </c>
      <c r="C11" s="97"/>
      <c r="D11" s="100"/>
      <c r="E11" s="100"/>
      <c r="F11" s="97" t="s">
        <v>25</v>
      </c>
      <c r="G11" s="100"/>
      <c r="H11" s="100"/>
      <c r="I11" s="150" t="s">
        <v>110</v>
      </c>
      <c r="J11" s="150"/>
    </row>
    <row r="12" spans="1:16" s="2" customFormat="1" ht="15.75">
      <c r="B12" s="98" t="s">
        <v>26</v>
      </c>
      <c r="C12" s="98"/>
      <c r="D12" s="3"/>
      <c r="E12" s="3"/>
      <c r="F12" s="41" t="s">
        <v>27</v>
      </c>
      <c r="G12" s="3"/>
      <c r="H12" s="3"/>
      <c r="I12" s="149" t="s">
        <v>28</v>
      </c>
      <c r="J12" s="149"/>
      <c r="K12" s="24"/>
    </row>
    <row r="13" spans="1:16" s="2" customFormat="1" ht="15.75">
      <c r="B13" s="103"/>
      <c r="C13" s="3"/>
      <c r="D13" s="3"/>
      <c r="E13" s="3"/>
      <c r="F13" s="104"/>
      <c r="G13" s="3"/>
      <c r="H13" s="3"/>
      <c r="I13" s="104"/>
      <c r="J13" s="104"/>
      <c r="K13" s="24"/>
    </row>
    <row r="14" spans="1:16" s="2" customFormat="1" ht="18.75">
      <c r="B14" s="97" t="s">
        <v>111</v>
      </c>
      <c r="C14" s="100"/>
      <c r="D14" s="100"/>
      <c r="E14" s="100"/>
      <c r="F14" s="97" t="s">
        <v>25</v>
      </c>
      <c r="G14" s="100"/>
      <c r="H14" s="100"/>
      <c r="I14" s="150" t="s">
        <v>113</v>
      </c>
      <c r="J14" s="150"/>
      <c r="K14" s="24"/>
    </row>
    <row r="15" spans="1:16" s="2" customFormat="1" ht="15.75">
      <c r="A15" s="42"/>
      <c r="B15" s="99"/>
      <c r="C15" s="3"/>
      <c r="D15" s="3"/>
      <c r="E15" s="3"/>
      <c r="F15" s="41" t="s">
        <v>27</v>
      </c>
      <c r="G15" s="3"/>
      <c r="H15" s="3"/>
      <c r="I15" s="149" t="s">
        <v>28</v>
      </c>
      <c r="J15" s="149"/>
      <c r="K15" s="24"/>
    </row>
    <row r="16" spans="1:16" s="2" customFormat="1" ht="15.75">
      <c r="B16" s="99"/>
      <c r="C16" s="3"/>
      <c r="D16" s="3"/>
      <c r="E16" s="3"/>
      <c r="F16" s="41"/>
      <c r="G16" s="3"/>
      <c r="H16" s="3"/>
      <c r="I16" s="41"/>
      <c r="J16" s="41"/>
      <c r="K16" s="24"/>
    </row>
    <row r="17" spans="1:11" s="2" customFormat="1" ht="18.75">
      <c r="A17" s="43"/>
      <c r="B17" s="97" t="s">
        <v>112</v>
      </c>
      <c r="C17" s="105"/>
      <c r="D17" s="100"/>
      <c r="E17" s="100"/>
      <c r="F17" s="97" t="s">
        <v>25</v>
      </c>
      <c r="G17" s="100"/>
      <c r="H17" s="100"/>
      <c r="I17" s="150" t="s">
        <v>114</v>
      </c>
      <c r="J17" s="150"/>
      <c r="K17" s="24"/>
    </row>
    <row r="18" spans="1:11" s="2" customFormat="1" ht="15.75" customHeight="1">
      <c r="B18" s="103" t="s">
        <v>29</v>
      </c>
      <c r="C18" s="103"/>
      <c r="D18" s="3"/>
      <c r="E18" s="3"/>
      <c r="F18" s="41" t="s">
        <v>27</v>
      </c>
      <c r="G18" s="3"/>
      <c r="H18" s="3"/>
      <c r="I18" s="149" t="s">
        <v>28</v>
      </c>
      <c r="J18" s="149"/>
      <c r="K18" s="24"/>
    </row>
  </sheetData>
  <mergeCells count="9">
    <mergeCell ref="I1:J1"/>
    <mergeCell ref="I12:J12"/>
    <mergeCell ref="I17:J17"/>
    <mergeCell ref="I18:J18"/>
    <mergeCell ref="I11:J11"/>
    <mergeCell ref="I14:J14"/>
    <mergeCell ref="I15:J15"/>
    <mergeCell ref="D3:N3"/>
    <mergeCell ref="A4:J4"/>
  </mergeCells>
  <phoneticPr fontId="0" type="noConversion"/>
  <pageMargins left="0.39370078740157483" right="0.39370078740157483" top="0.98425196850393704" bottom="0.59055118110236227" header="0" footer="0"/>
  <pageSetup paperSize="9" scale="73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P21"/>
  <sheetViews>
    <sheetView view="pageBreakPreview" zoomScaleNormal="89" workbookViewId="0">
      <selection activeCell="A5" sqref="A5:B5"/>
    </sheetView>
  </sheetViews>
  <sheetFormatPr defaultRowHeight="15.75" outlineLevelCol="1"/>
  <cols>
    <col min="1" max="1" width="6.28515625" style="3" customWidth="1" outlineLevel="1"/>
    <col min="2" max="2" width="21.7109375" style="3" customWidth="1"/>
    <col min="3" max="3" width="66.140625" style="3" customWidth="1"/>
    <col min="4" max="4" width="24.5703125" style="8" customWidth="1"/>
    <col min="5" max="5" width="37" style="8" customWidth="1"/>
    <col min="6" max="6" width="18" style="3" customWidth="1"/>
    <col min="7" max="7" width="12.42578125" style="3" customWidth="1"/>
    <col min="8" max="8" width="14.28515625" style="3" customWidth="1"/>
    <col min="9" max="9" width="13" style="3" customWidth="1"/>
    <col min="10" max="10" width="14" style="3" customWidth="1"/>
    <col min="11" max="11" width="20.140625" style="3" customWidth="1"/>
    <col min="12" max="16384" width="9.140625" style="3"/>
  </cols>
  <sheetData>
    <row r="1" spans="1:16" s="2" customFormat="1" ht="149.25" customHeight="1">
      <c r="I1" s="151" t="s">
        <v>23</v>
      </c>
      <c r="J1" s="151"/>
      <c r="M1" s="28"/>
      <c r="P1" s="28"/>
    </row>
    <row r="2" spans="1:16" s="2" customFormat="1" ht="16.5" customHeight="1">
      <c r="I2" s="96"/>
      <c r="J2" s="96"/>
      <c r="M2" s="28"/>
      <c r="P2" s="28"/>
    </row>
    <row r="3" spans="1:16" s="2" customFormat="1"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6" s="2" customFormat="1" ht="66" customHeight="1">
      <c r="A4" s="152" t="s">
        <v>53</v>
      </c>
      <c r="B4" s="152"/>
      <c r="C4" s="152"/>
      <c r="D4" s="152"/>
      <c r="E4" s="152"/>
      <c r="F4" s="152"/>
      <c r="G4" s="152"/>
      <c r="H4" s="152"/>
      <c r="I4" s="152"/>
      <c r="J4" s="152"/>
      <c r="K4" s="33"/>
      <c r="L4" s="33"/>
      <c r="M4" s="33"/>
      <c r="N4" s="33"/>
      <c r="O4" s="33"/>
    </row>
    <row r="5" spans="1:16" ht="47.25">
      <c r="A5" s="109" t="s">
        <v>0</v>
      </c>
      <c r="B5" s="109" t="s">
        <v>31</v>
      </c>
      <c r="C5" s="109" t="s">
        <v>6</v>
      </c>
      <c r="D5" s="109" t="s">
        <v>7</v>
      </c>
      <c r="E5" s="110" t="s">
        <v>4</v>
      </c>
      <c r="F5" s="110" t="s">
        <v>16</v>
      </c>
      <c r="G5" s="110" t="s">
        <v>11</v>
      </c>
      <c r="H5" s="110" t="s">
        <v>12</v>
      </c>
      <c r="I5" s="110" t="s">
        <v>15</v>
      </c>
      <c r="J5" s="81" t="s">
        <v>41</v>
      </c>
    </row>
    <row r="6" spans="1:16" ht="36" customHeight="1">
      <c r="A6" s="14">
        <v>1</v>
      </c>
      <c r="B6" s="18" t="s">
        <v>46</v>
      </c>
      <c r="C6" s="79" t="s">
        <v>97</v>
      </c>
      <c r="D6" s="59" t="s">
        <v>48</v>
      </c>
      <c r="E6" s="54" t="s">
        <v>99</v>
      </c>
      <c r="F6" s="70" t="s">
        <v>49</v>
      </c>
      <c r="G6" s="70">
        <v>1</v>
      </c>
      <c r="H6" s="71">
        <v>1803713</v>
      </c>
      <c r="I6" s="73">
        <f>G6*H6/1000</f>
        <v>1803.713</v>
      </c>
      <c r="J6" s="72">
        <v>42872</v>
      </c>
    </row>
    <row r="7" spans="1:16" ht="33.75" customHeight="1">
      <c r="A7" s="14">
        <v>2</v>
      </c>
      <c r="B7" s="18" t="s">
        <v>46</v>
      </c>
      <c r="C7" s="54" t="s">
        <v>98</v>
      </c>
      <c r="D7" s="59"/>
      <c r="E7" s="54" t="s">
        <v>99</v>
      </c>
      <c r="F7" s="70"/>
      <c r="G7" s="70">
        <v>1</v>
      </c>
      <c r="H7" s="71">
        <v>93895</v>
      </c>
      <c r="I7" s="73">
        <v>93.9</v>
      </c>
      <c r="J7" s="72">
        <v>42872</v>
      </c>
    </row>
    <row r="8" spans="1:16" ht="31.5">
      <c r="A8" s="14">
        <v>3</v>
      </c>
      <c r="B8" s="18" t="s">
        <v>46</v>
      </c>
      <c r="C8" s="54" t="s">
        <v>100</v>
      </c>
      <c r="D8" s="59"/>
      <c r="E8" s="54" t="s">
        <v>99</v>
      </c>
      <c r="F8" s="70"/>
      <c r="G8" s="70">
        <v>1</v>
      </c>
      <c r="H8" s="71">
        <v>84615.28</v>
      </c>
      <c r="I8" s="73">
        <v>84.62</v>
      </c>
      <c r="J8" s="72">
        <v>42872</v>
      </c>
    </row>
    <row r="9" spans="1:16" ht="16.5" customHeight="1">
      <c r="A9" s="14">
        <v>4</v>
      </c>
      <c r="B9" s="18" t="s">
        <v>46</v>
      </c>
      <c r="C9" s="54" t="s">
        <v>80</v>
      </c>
      <c r="D9" s="59"/>
      <c r="E9" s="79" t="s">
        <v>79</v>
      </c>
      <c r="F9" s="70"/>
      <c r="G9" s="70">
        <v>1</v>
      </c>
      <c r="H9" s="71">
        <v>154961.67000000001</v>
      </c>
      <c r="I9" s="73">
        <v>154.96</v>
      </c>
      <c r="J9" s="72">
        <v>42933</v>
      </c>
    </row>
    <row r="10" spans="1:16">
      <c r="A10" s="84"/>
      <c r="B10" s="143" t="s">
        <v>20</v>
      </c>
      <c r="C10" s="137"/>
      <c r="D10" s="139"/>
      <c r="E10" s="146"/>
      <c r="F10" s="143"/>
      <c r="G10" s="143"/>
      <c r="H10" s="147"/>
      <c r="I10" s="148">
        <f>I6+I7+I8+I9</f>
        <v>2137.1930000000002</v>
      </c>
      <c r="J10" s="143"/>
    </row>
    <row r="14" spans="1:16" ht="18.75">
      <c r="B14" s="97" t="s">
        <v>109</v>
      </c>
      <c r="C14" s="97"/>
      <c r="D14" s="100"/>
      <c r="E14" s="100"/>
      <c r="F14" s="97" t="s">
        <v>25</v>
      </c>
      <c r="G14" s="100"/>
      <c r="H14" s="100"/>
      <c r="I14" s="150" t="s">
        <v>110</v>
      </c>
      <c r="J14" s="150"/>
    </row>
    <row r="15" spans="1:16" s="76" customFormat="1" ht="18.75">
      <c r="B15" s="98" t="s">
        <v>26</v>
      </c>
      <c r="C15" s="98"/>
      <c r="D15" s="3"/>
      <c r="E15" s="3"/>
      <c r="F15" s="41" t="s">
        <v>27</v>
      </c>
      <c r="G15" s="3"/>
      <c r="H15" s="3"/>
      <c r="I15" s="149" t="s">
        <v>28</v>
      </c>
      <c r="J15" s="149"/>
      <c r="K15" s="77"/>
    </row>
    <row r="16" spans="1:16" s="2" customFormat="1">
      <c r="B16" s="103"/>
      <c r="C16" s="3"/>
      <c r="D16" s="3"/>
      <c r="E16" s="3"/>
      <c r="F16" s="104"/>
      <c r="G16" s="3"/>
      <c r="H16" s="3"/>
      <c r="I16" s="104"/>
      <c r="J16" s="104"/>
      <c r="K16" s="24"/>
    </row>
    <row r="17" spans="1:11" s="2" customFormat="1" ht="18.75">
      <c r="B17" s="97" t="s">
        <v>111</v>
      </c>
      <c r="C17" s="100"/>
      <c r="D17" s="100"/>
      <c r="E17" s="100"/>
      <c r="F17" s="97" t="s">
        <v>25</v>
      </c>
      <c r="G17" s="100"/>
      <c r="H17" s="100"/>
      <c r="I17" s="150" t="s">
        <v>113</v>
      </c>
      <c r="J17" s="150"/>
      <c r="K17" s="24"/>
    </row>
    <row r="18" spans="1:11" s="2" customFormat="1">
      <c r="A18" s="42"/>
      <c r="B18" s="99"/>
      <c r="C18" s="3"/>
      <c r="D18" s="3"/>
      <c r="E18" s="3"/>
      <c r="F18" s="41" t="s">
        <v>27</v>
      </c>
      <c r="G18" s="3"/>
      <c r="H18" s="3"/>
      <c r="I18" s="149" t="s">
        <v>28</v>
      </c>
      <c r="J18" s="149"/>
      <c r="K18" s="24"/>
    </row>
    <row r="19" spans="1:11" s="76" customFormat="1" ht="18.75">
      <c r="B19" s="99"/>
      <c r="C19" s="3"/>
      <c r="D19" s="3"/>
      <c r="E19" s="3"/>
      <c r="F19" s="41"/>
      <c r="G19" s="3"/>
      <c r="H19" s="3"/>
      <c r="I19" s="41"/>
      <c r="J19" s="41"/>
      <c r="K19" s="77"/>
    </row>
    <row r="20" spans="1:11" s="2" customFormat="1" ht="18.75">
      <c r="A20" s="43"/>
      <c r="B20" s="97" t="s">
        <v>112</v>
      </c>
      <c r="C20" s="105"/>
      <c r="D20" s="100"/>
      <c r="E20" s="100"/>
      <c r="F20" s="97" t="s">
        <v>25</v>
      </c>
      <c r="G20" s="100"/>
      <c r="H20" s="100"/>
      <c r="I20" s="150" t="s">
        <v>114</v>
      </c>
      <c r="J20" s="150"/>
      <c r="K20" s="24"/>
    </row>
    <row r="21" spans="1:11" s="76" customFormat="1" ht="15.75" customHeight="1">
      <c r="B21" s="103" t="s">
        <v>29</v>
      </c>
      <c r="C21" s="103"/>
      <c r="D21" s="3"/>
      <c r="E21" s="3"/>
      <c r="F21" s="41" t="s">
        <v>27</v>
      </c>
      <c r="G21" s="3"/>
      <c r="H21" s="3"/>
      <c r="I21" s="149" t="s">
        <v>28</v>
      </c>
      <c r="J21" s="149"/>
      <c r="K21" s="77"/>
    </row>
  </sheetData>
  <mergeCells count="9">
    <mergeCell ref="I21:J21"/>
    <mergeCell ref="I14:J14"/>
    <mergeCell ref="I17:J17"/>
    <mergeCell ref="I18:J18"/>
    <mergeCell ref="I1:J1"/>
    <mergeCell ref="D3:N3"/>
    <mergeCell ref="A4:J4"/>
    <mergeCell ref="I15:J15"/>
    <mergeCell ref="I20:J20"/>
  </mergeCells>
  <phoneticPr fontId="0" type="noConversion"/>
  <printOptions horizontalCentered="1"/>
  <pageMargins left="0.39370078740157483" right="0.39370078740157483" top="0.98425196850393704" bottom="0.59055118110236227" header="0" footer="0"/>
  <pageSetup paperSize="9" scale="61" fitToHeight="5" orientation="landscape" r:id="rId1"/>
  <headerFooter differentFirst="1">
    <oddHeader xml:space="preserve">&amp;C&amp;P&amp;RПродовження додатка &amp;A
</oddHead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18"/>
  <sheetViews>
    <sheetView view="pageBreakPreview" zoomScaleNormal="93" workbookViewId="0">
      <selection activeCell="F1" sqref="F1"/>
    </sheetView>
  </sheetViews>
  <sheetFormatPr defaultRowHeight="15.75" outlineLevelCol="1"/>
  <cols>
    <col min="1" max="1" width="6.7109375" style="2" customWidth="1" outlineLevel="1"/>
    <col min="2" max="2" width="23" style="2" customWidth="1"/>
    <col min="3" max="3" width="29" style="2" customWidth="1"/>
    <col min="4" max="4" width="23.42578125" style="2" customWidth="1"/>
    <col min="5" max="5" width="19.28515625" style="2" customWidth="1"/>
    <col min="6" max="6" width="18.5703125" style="2" customWidth="1"/>
    <col min="7" max="7" width="19.28515625" style="2" customWidth="1"/>
    <col min="8" max="8" width="27.85546875" style="2" customWidth="1"/>
    <col min="9" max="9" width="12.140625" style="2" customWidth="1"/>
    <col min="10" max="10" width="13.7109375" style="2" customWidth="1"/>
    <col min="11" max="12" width="12.85546875" style="2" customWidth="1"/>
    <col min="13" max="16384" width="9.140625" style="2"/>
  </cols>
  <sheetData>
    <row r="1" spans="1:15" ht="164.25" customHeight="1">
      <c r="J1" s="28"/>
      <c r="K1" s="151" t="s">
        <v>39</v>
      </c>
      <c r="L1" s="151"/>
      <c r="O1" s="28"/>
    </row>
    <row r="2" spans="1:15" ht="18" customHeight="1">
      <c r="J2" s="28"/>
      <c r="K2" s="96"/>
      <c r="L2" s="96"/>
      <c r="O2" s="28"/>
    </row>
    <row r="3" spans="1:15"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5" ht="68.25" customHeight="1">
      <c r="A4" s="155" t="s">
        <v>52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33"/>
      <c r="N4" s="33"/>
    </row>
    <row r="5" spans="1:15" ht="47.25">
      <c r="A5" s="109" t="s">
        <v>0</v>
      </c>
      <c r="B5" s="109" t="s">
        <v>31</v>
      </c>
      <c r="C5" s="109" t="s">
        <v>17</v>
      </c>
      <c r="D5" s="109" t="s">
        <v>18</v>
      </c>
      <c r="E5" s="110" t="s">
        <v>24</v>
      </c>
      <c r="F5" s="110" t="s">
        <v>7</v>
      </c>
      <c r="G5" s="110" t="s">
        <v>4</v>
      </c>
      <c r="H5" s="110" t="s">
        <v>16</v>
      </c>
      <c r="I5" s="110" t="s">
        <v>11</v>
      </c>
      <c r="J5" s="110" t="s">
        <v>12</v>
      </c>
      <c r="K5" s="110" t="s">
        <v>15</v>
      </c>
      <c r="L5" s="110" t="s">
        <v>41</v>
      </c>
    </row>
    <row r="6" spans="1:15" s="52" customFormat="1">
      <c r="A6" s="16">
        <v>1</v>
      </c>
      <c r="B6" s="16" t="s">
        <v>46</v>
      </c>
      <c r="C6" s="16"/>
      <c r="D6" s="120"/>
      <c r="E6" s="16"/>
      <c r="F6" s="16"/>
      <c r="G6" s="86"/>
      <c r="H6" s="16"/>
      <c r="I6" s="16"/>
      <c r="J6" s="25"/>
      <c r="K6" s="25"/>
      <c r="L6" s="74"/>
    </row>
    <row r="7" spans="1:15">
      <c r="A7" s="135"/>
      <c r="B7" s="128" t="s">
        <v>20</v>
      </c>
      <c r="C7" s="44"/>
      <c r="D7" s="84"/>
      <c r="E7" s="84"/>
      <c r="F7" s="84"/>
      <c r="G7" s="44"/>
      <c r="H7" s="44"/>
      <c r="I7" s="84"/>
      <c r="J7" s="84"/>
      <c r="K7" s="85"/>
      <c r="L7" s="84"/>
    </row>
    <row r="11" spans="1:15" ht="18.75">
      <c r="B11" s="97" t="s">
        <v>109</v>
      </c>
      <c r="C11" s="97"/>
      <c r="D11" s="100"/>
      <c r="E11" s="100"/>
      <c r="F11" s="97" t="s">
        <v>25</v>
      </c>
      <c r="G11" s="100"/>
      <c r="H11" s="100"/>
      <c r="I11" s="150" t="s">
        <v>110</v>
      </c>
      <c r="J11" s="150"/>
    </row>
    <row r="12" spans="1:15" s="76" customFormat="1" ht="18.75">
      <c r="B12" s="98" t="s">
        <v>26</v>
      </c>
      <c r="C12" s="98"/>
      <c r="D12" s="3"/>
      <c r="E12" s="3"/>
      <c r="F12" s="41" t="s">
        <v>27</v>
      </c>
      <c r="G12" s="3"/>
      <c r="H12" s="3"/>
      <c r="I12" s="149" t="s">
        <v>28</v>
      </c>
      <c r="J12" s="149"/>
      <c r="K12" s="77"/>
    </row>
    <row r="13" spans="1:15">
      <c r="B13" s="103"/>
      <c r="C13" s="3"/>
      <c r="D13" s="3"/>
      <c r="E13" s="3"/>
      <c r="F13" s="104"/>
      <c r="G13" s="3"/>
      <c r="H13" s="3"/>
      <c r="I13" s="104"/>
      <c r="J13" s="104"/>
      <c r="K13" s="24"/>
    </row>
    <row r="14" spans="1:15" ht="18.75">
      <c r="B14" s="97" t="s">
        <v>111</v>
      </c>
      <c r="C14" s="100"/>
      <c r="D14" s="100"/>
      <c r="E14" s="100"/>
      <c r="F14" s="97" t="s">
        <v>25</v>
      </c>
      <c r="G14" s="100"/>
      <c r="H14" s="100"/>
      <c r="I14" s="150" t="s">
        <v>113</v>
      </c>
      <c r="J14" s="150"/>
      <c r="K14" s="24"/>
    </row>
    <row r="15" spans="1:15">
      <c r="A15" s="42"/>
      <c r="B15" s="99"/>
      <c r="C15" s="3"/>
      <c r="D15" s="3"/>
      <c r="E15" s="3"/>
      <c r="F15" s="41" t="s">
        <v>27</v>
      </c>
      <c r="G15" s="3"/>
      <c r="H15" s="3"/>
      <c r="I15" s="149" t="s">
        <v>28</v>
      </c>
      <c r="J15" s="149"/>
      <c r="K15" s="24"/>
    </row>
    <row r="16" spans="1:15" s="76" customFormat="1" ht="18.75">
      <c r="B16" s="99"/>
      <c r="C16" s="3"/>
      <c r="D16" s="3"/>
      <c r="E16" s="3"/>
      <c r="F16" s="41"/>
      <c r="G16" s="3"/>
      <c r="H16" s="3"/>
      <c r="I16" s="41"/>
      <c r="J16" s="41"/>
      <c r="K16" s="77"/>
    </row>
    <row r="17" spans="1:11" ht="18.75">
      <c r="A17" s="43"/>
      <c r="B17" s="97" t="s">
        <v>112</v>
      </c>
      <c r="C17" s="105"/>
      <c r="D17" s="100"/>
      <c r="E17" s="100"/>
      <c r="F17" s="97" t="s">
        <v>25</v>
      </c>
      <c r="G17" s="100"/>
      <c r="H17" s="100"/>
      <c r="I17" s="150" t="s">
        <v>114</v>
      </c>
      <c r="J17" s="150"/>
      <c r="K17" s="24"/>
    </row>
    <row r="18" spans="1:11" s="76" customFormat="1" ht="15.75" customHeight="1">
      <c r="B18" s="103" t="s">
        <v>29</v>
      </c>
      <c r="C18" s="103"/>
      <c r="D18" s="3"/>
      <c r="E18" s="3"/>
      <c r="F18" s="41" t="s">
        <v>27</v>
      </c>
      <c r="G18" s="3"/>
      <c r="H18" s="3"/>
      <c r="I18" s="149" t="s">
        <v>28</v>
      </c>
      <c r="J18" s="149"/>
      <c r="K18" s="77"/>
    </row>
  </sheetData>
  <mergeCells count="9">
    <mergeCell ref="I17:J17"/>
    <mergeCell ref="I18:J18"/>
    <mergeCell ref="K1:L1"/>
    <mergeCell ref="I12:J12"/>
    <mergeCell ref="I11:J11"/>
    <mergeCell ref="I14:J14"/>
    <mergeCell ref="I15:J15"/>
    <mergeCell ref="A4:L4"/>
    <mergeCell ref="D3:M3"/>
  </mergeCells>
  <phoneticPr fontId="0" type="noConversion"/>
  <pageMargins left="0.39370078740157483" right="0.39370078740157483" top="0.98425196850393704" bottom="0.59055118110236227" header="0" footer="0"/>
  <pageSetup paperSize="9" scale="63" fitToHeight="3" orientation="landscape" r:id="rId1"/>
  <headerFooter differentFirst="1">
    <oddHeader>&amp;C&amp;P&amp;RПродовження додатка &amp;A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23</vt:i4>
      </vt:variant>
    </vt:vector>
  </HeadingPairs>
  <TitlesOfParts>
    <vt:vector size="36" baseType="lpstr"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'20'!Заголовки_для_печати</vt:lpstr>
      <vt:lpstr>'8'!Заголовки_для_печати</vt:lpstr>
      <vt:lpstr>'9'!Заголовки_для_печати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'20'!Область_печати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2017-11-22T08:23:45Z</cp:lastPrinted>
  <dcterms:created xsi:type="dcterms:W3CDTF">2006-09-16T00:00:00Z</dcterms:created>
  <dcterms:modified xsi:type="dcterms:W3CDTF">2018-07-05T06:55:17Z</dcterms:modified>
</cp:coreProperties>
</file>